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omments1.xml" ContentType="application/vnd.openxmlformats-officedocument.spreadsheetml.comments+xml"/>
  <Override PartName="/xl/drawings/drawing4.xml" ContentType="application/vnd.openxmlformats-officedocument.drawing+xml"/>
  <Override PartName="/xl/drawings/drawing5.xml" ContentType="application/vnd.openxmlformats-officedocument.drawing+xml"/>
  <Override PartName="/xl/comments2.xml" ContentType="application/vnd.openxmlformats-officedocument.spreadsheetml.comments+xml"/>
  <Override PartName="/xl/drawings/drawing6.xml" ContentType="application/vnd.openxmlformats-officedocument.drawing+xml"/>
  <Override PartName="/xl/comments3.xml" ContentType="application/vnd.openxmlformats-officedocument.spreadsheetml.comments+xml"/>
  <Override PartName="/xl/drawings/drawing7.xml" ContentType="application/vnd.openxmlformats-officedocument.drawing+xml"/>
  <Override PartName="/xl/comments4.xml" ContentType="application/vnd.openxmlformats-officedocument.spreadsheetml.comments+xml"/>
  <Override PartName="/xl/drawings/drawing8.xml" ContentType="application/vnd.openxmlformats-officedocument.drawing+xml"/>
  <Override PartName="/xl/comments5.xml" ContentType="application/vnd.openxmlformats-officedocument.spreadsheetml.comments+xml"/>
  <Override PartName="/xl/drawings/drawing9.xml" ContentType="application/vnd.openxmlformats-officedocument.drawing+xml"/>
  <Override PartName="/xl/comments6.xml" ContentType="application/vnd.openxmlformats-officedocument.spreadsheetml.comments+xml"/>
  <Override PartName="/xl/drawings/drawing10.xml" ContentType="application/vnd.openxmlformats-officedocument.drawing+xml"/>
  <Override PartName="/xl/comments7.xml" ContentType="application/vnd.openxmlformats-officedocument.spreadsheetml.comments+xml"/>
  <Override PartName="/xl/drawings/drawing11.xml" ContentType="application/vnd.openxmlformats-officedocument.drawing+xml"/>
  <Override PartName="/xl/comments8.xml" ContentType="application/vnd.openxmlformats-officedocument.spreadsheetml.comments+xml"/>
  <Override PartName="/xl/drawings/drawing12.xml" ContentType="application/vnd.openxmlformats-officedocument.drawing+xml"/>
  <Override PartName="/xl/comments9.xml" ContentType="application/vnd.openxmlformats-officedocument.spreadsheetml.comments+xml"/>
  <Override PartName="/xl/drawings/drawing13.xml" ContentType="application/vnd.openxmlformats-officedocument.drawing+xml"/>
  <Override PartName="/xl/comments10.xml" ContentType="application/vnd.openxmlformats-officedocument.spreadsheetml.comments+xml"/>
  <Override PartName="/xl/drawings/drawing14.xml" ContentType="application/vnd.openxmlformats-officedocument.drawing+xml"/>
  <Override PartName="/xl/comments11.xml" ContentType="application/vnd.openxmlformats-officedocument.spreadsheetml.comments+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comments12.xml" ContentType="application/vnd.openxmlformats-officedocument.spreadsheetml.comments+xml"/>
  <Override PartName="/xl/drawings/drawing20.xml" ContentType="application/vnd.openxmlformats-officedocument.drawing+xml"/>
  <Override PartName="/xl/comments13.xml" ContentType="application/vnd.openxmlformats-officedocument.spreadsheetml.comments+xml"/>
  <Override PartName="/xl/drawings/drawing21.xml" ContentType="application/vnd.openxmlformats-officedocument.drawing+xml"/>
  <Override PartName="/xl/comments14.xml" ContentType="application/vnd.openxmlformats-officedocument.spreadsheetml.comments+xml"/>
  <Override PartName="/xl/drawings/drawing22.xml" ContentType="application/vnd.openxmlformats-officedocument.drawing+xml"/>
  <Override PartName="/xl/comments15.xml" ContentType="application/vnd.openxmlformats-officedocument.spreadsheetml.comments+xml"/>
  <Override PartName="/xl/drawings/drawing23.xml" ContentType="application/vnd.openxmlformats-officedocument.drawing+xml"/>
  <Override PartName="/xl/comments16.xml" ContentType="application/vnd.openxmlformats-officedocument.spreadsheetml.comments+xml"/>
  <Override PartName="/xl/drawings/drawing24.xml" ContentType="application/vnd.openxmlformats-officedocument.drawing+xml"/>
  <Override PartName="/xl/comments17.xml" ContentType="application/vnd.openxmlformats-officedocument.spreadsheetml.comments+xml"/>
  <Override PartName="/xl/drawings/drawing25.xml" ContentType="application/vnd.openxmlformats-officedocument.drawing+xml"/>
  <Override PartName="/xl/comments18.xml" ContentType="application/vnd.openxmlformats-officedocument.spreadsheetml.comments+xml"/>
  <Override PartName="/xl/drawings/drawing26.xml" ContentType="application/vnd.openxmlformats-officedocument.drawing+xml"/>
  <Override PartName="/xl/comments19.xml" ContentType="application/vnd.openxmlformats-officedocument.spreadsheetml.comments+xml"/>
  <Override PartName="/xl/drawings/drawing27.xml" ContentType="application/vnd.openxmlformats-officedocument.drawing+xml"/>
  <Override PartName="/xl/comments20.xml" ContentType="application/vnd.openxmlformats-officedocument.spreadsheetml.comments+xml"/>
  <Override PartName="/xl/drawings/drawing28.xml" ContentType="application/vnd.openxmlformats-officedocument.drawing+xml"/>
  <Override PartName="/xl/comments21.xml" ContentType="application/vnd.openxmlformats-officedocument.spreadsheetml.comments+xml"/>
  <Override PartName="/xl/drawings/drawing29.xml" ContentType="application/vnd.openxmlformats-officedocument.drawing+xml"/>
  <Override PartName="/xl/comments22.xml" ContentType="application/vnd.openxmlformats-officedocument.spreadsheetml.comments+xml"/>
  <Override PartName="/xl/drawings/drawing30.xml" ContentType="application/vnd.openxmlformats-officedocument.drawing+xml"/>
  <Override PartName="/xl/comments23.xml" ContentType="application/vnd.openxmlformats-officedocument.spreadsheetml.comments+xml"/>
  <Override PartName="/xl/drawings/drawing31.xml" ContentType="application/vnd.openxmlformats-officedocument.drawing+xml"/>
  <Override PartName="/xl/comments24.xml" ContentType="application/vnd.openxmlformats-officedocument.spreadsheetml.comments+xml"/>
  <Override PartName="/xl/drawings/drawing32.xml" ContentType="application/vnd.openxmlformats-officedocument.drawing+xml"/>
  <Override PartName="/xl/comments25.xml" ContentType="application/vnd.openxmlformats-officedocument.spreadsheetml.comments+xml"/>
  <Override PartName="/xl/drawings/drawing33.xml" ContentType="application/vnd.openxmlformats-officedocument.drawing+xml"/>
  <Override PartName="/xl/comments26.xml" ContentType="application/vnd.openxmlformats-officedocument.spreadsheetml.comments+xml"/>
  <Override PartName="/xl/drawings/drawing34.xml" ContentType="application/vnd.openxmlformats-officedocument.drawing+xml"/>
  <Override PartName="/xl/comments27.xml" ContentType="application/vnd.openxmlformats-officedocument.spreadsheetml.comments+xml"/>
  <Override PartName="/xl/drawings/drawing35.xml" ContentType="application/vnd.openxmlformats-officedocument.drawing+xml"/>
  <Override PartName="/xl/comments28.xml" ContentType="application/vnd.openxmlformats-officedocument.spreadsheetml.comments+xml"/>
  <Override PartName="/xl/drawings/drawing36.xml" ContentType="application/vnd.openxmlformats-officedocument.drawing+xml"/>
  <Override PartName="/xl/comments29.xml" ContentType="application/vnd.openxmlformats-officedocument.spreadsheetml.comment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5128"/>
  <workbookPr defaultThemeVersion="166925"/>
  <mc:AlternateContent xmlns:mc="http://schemas.openxmlformats.org/markup-compatibility/2006">
    <mc:Choice Requires="x15">
      <x15ac:absPath xmlns:x15ac="http://schemas.microsoft.com/office/spreadsheetml/2010/11/ac" url="F:\DLF LICITAÇÕES CONTRATOS E PROPOSTAS\PREGÕES ANOS\PREGÕES ANO - 2022\LICITAÇÕES DLF ENGENHARIA 2022\04 - ABRIL 2022\28.04 ÀS 9H MMA MANUT BRIGADA\ENVIO\DILIGÊNCIA\2 - DILIGÊNCIA\"/>
    </mc:Choice>
  </mc:AlternateContent>
  <xr:revisionPtr revIDLastSave="0" documentId="13_ncr:1_{D7E70D6E-A72B-45ED-814E-89F6FCF0F8BF}" xr6:coauthVersionLast="47" xr6:coauthVersionMax="47" xr10:uidLastSave="{00000000-0000-0000-0000-000000000000}"/>
  <bookViews>
    <workbookView xWindow="-120" yWindow="-120" windowWidth="29040" windowHeight="15840" tabRatio="728" activeTab="1" xr2:uid="{00000000-000D-0000-FFFF-FFFF00000000}"/>
  </bookViews>
  <sheets>
    <sheet name="PROPOSTA DE PREÇOS" sheetId="15" r:id="rId1"/>
    <sheet name="BDI - 8 LCIT" sheetId="10" r:id="rId2"/>
    <sheet name="1 Custos totais " sheetId="19" r:id="rId3"/>
    <sheet name="3 Resumo MO" sheetId="13" r:id="rId4"/>
    <sheet name="4 GERENTE " sheetId="23" r:id="rId5"/>
    <sheet name="4 SUPER APOIO" sheetId="24" r:id="rId6"/>
    <sheet name="4 SUPER MANUT" sheetId="25" r:id="rId7"/>
    <sheet name="4 COPEIRA" sheetId="26" r:id="rId8"/>
    <sheet name="4 GARÇOM" sheetId="27" r:id="rId9"/>
    <sheet name="4 B.C LÍDER" sheetId="28" r:id="rId10"/>
    <sheet name="4 B.C DIURNO" sheetId="29" r:id="rId11"/>
    <sheet name="4 B.C NOT" sheetId="30" r:id="rId12"/>
    <sheet name="4 LIMP MÁX" sheetId="31" r:id="rId13"/>
    <sheet name="4 SERVENTE" sheetId="32" r:id="rId14"/>
    <sheet name="5 CPU Unifor EPI" sheetId="5" r:id="rId15"/>
    <sheet name="6 Peq serviços sob demanda" sheetId="7" r:id="rId16"/>
    <sheet name="7 Equip de aplicação ar cond" sheetId="8" r:id="rId17"/>
    <sheet name="2 Cronograma" sheetId="22" r:id="rId18"/>
    <sheet name="1" sheetId="33" r:id="rId19"/>
    <sheet name="2" sheetId="34" r:id="rId20"/>
    <sheet name="3" sheetId="35" r:id="rId21"/>
    <sheet name="4" sheetId="36" r:id="rId22"/>
    <sheet name="5" sheetId="37" r:id="rId23"/>
    <sheet name="6" sheetId="38" r:id="rId24"/>
    <sheet name="7" sheetId="39" r:id="rId25"/>
    <sheet name="8" sheetId="40" r:id="rId26"/>
    <sheet name="9" sheetId="41" r:id="rId27"/>
    <sheet name="10" sheetId="42" r:id="rId28"/>
    <sheet name="11" sheetId="44" r:id="rId29"/>
    <sheet name="12" sheetId="45" r:id="rId30"/>
    <sheet name="13" sheetId="43" r:id="rId31"/>
    <sheet name="14" sheetId="46" r:id="rId32"/>
    <sheet name="15" sheetId="47" r:id="rId33"/>
    <sheet name="16" sheetId="48" r:id="rId34"/>
    <sheet name="17" sheetId="49" r:id="rId35"/>
    <sheet name="18" sheetId="50" r:id="rId36"/>
  </sheets>
  <externalReferences>
    <externalReference r:id="rId37"/>
    <externalReference r:id="rId38"/>
  </externalReferences>
  <definedNames>
    <definedName name="__xlnm.Print_Area_1">#REF!</definedName>
    <definedName name="__xlnm.Print_Area_2">#REF!</definedName>
    <definedName name="__xlnm.Print_Area_3">#REF!</definedName>
    <definedName name="CONSUMO" localSheetId="3">#REF!</definedName>
    <definedName name="CONSUMO">'[1]Mat. de Consumo'!$G$82</definedName>
    <definedName name="EQUIPAMENTOS" localSheetId="3">#REF!</definedName>
    <definedName name="EQUIPAMENTOS">'[1]Eq. apar. e ferram.'!$G$211</definedName>
    <definedName name="Excel_BuiltIn_Print_Area_1">#N/A</definedName>
    <definedName name="Excel_BuiltIn_Print_Area_1_2">#N/A</definedName>
    <definedName name="Excel_BuiltIn_Print_Area_2">#N/A</definedName>
    <definedName name="Excel_BuiltIn_Print_Area_2_2">#N/A</definedName>
    <definedName name="MATERIAIS" localSheetId="3">'[1]Mat. reposição'!$G$529</definedName>
    <definedName name="MATERIAIS">'[2]Mat. reposição TR 2018'!$G$529</definedName>
    <definedName name="PONTO" localSheetId="3">#REF!</definedName>
    <definedName name="PONTO">'[1]Software e Ponto Eletr.'!$G$17</definedName>
    <definedName name="SOFTWARE" localSheetId="3">#REF!</definedName>
    <definedName name="SOFTWARE">'[1]Software e Ponto Eletr.'!$G$10</definedName>
    <definedName name="Teste">#N/A</definedName>
    <definedName name="unif_demais" localSheetId="3">#REF!</definedName>
    <definedName name="unif_demais">[1]Uniforme!$I$26</definedName>
    <definedName name="unif_encarregados" localSheetId="3">#REF!</definedName>
    <definedName name="unif_encarregados">[1]Uniforme!$I$12</definedName>
    <definedName name="unif_plant">#REF!</definedName>
    <definedName name="VT">[1]SALÁRIOS!$I$1</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FV"/>
        <xcalcf:feature name="microsoft.com:LET_WF"/>
      </xcalcf:calcFeatures>
    </ext>
  </extLst>
</workbook>
</file>

<file path=xl/calcChain.xml><?xml version="1.0" encoding="utf-8"?>
<calcChain xmlns="http://schemas.openxmlformats.org/spreadsheetml/2006/main">
  <c r="G132" i="32" l="1"/>
  <c r="G134" i="30"/>
  <c r="G132" i="29"/>
  <c r="G132" i="28"/>
  <c r="G132" i="27"/>
  <c r="G132" i="26"/>
  <c r="G132" i="25"/>
  <c r="G132" i="24"/>
  <c r="G132" i="23"/>
  <c r="F55" i="5"/>
  <c r="F56" i="5"/>
  <c r="F57" i="5"/>
  <c r="F58" i="5"/>
  <c r="F59" i="5"/>
  <c r="F60" i="5"/>
  <c r="F61" i="5"/>
  <c r="F45" i="5"/>
  <c r="F46" i="5"/>
  <c r="F47" i="5"/>
  <c r="F48" i="5"/>
  <c r="F35" i="5"/>
  <c r="F36" i="5"/>
  <c r="F37" i="5"/>
  <c r="F38" i="5"/>
  <c r="F25" i="5"/>
  <c r="F26" i="5"/>
  <c r="F27" i="5"/>
  <c r="F28" i="5"/>
  <c r="F15" i="5"/>
  <c r="F16" i="5"/>
  <c r="F17" i="5"/>
  <c r="F18" i="5"/>
  <c r="F54" i="5" l="1"/>
  <c r="F44" i="5"/>
  <c r="F34" i="5"/>
  <c r="F24" i="5"/>
  <c r="F14" i="5"/>
  <c r="F5" i="5"/>
  <c r="F6" i="5"/>
  <c r="F7" i="5"/>
  <c r="F8" i="5"/>
  <c r="F4" i="5"/>
  <c r="C126" i="10"/>
  <c r="F49" i="5" l="1"/>
  <c r="F50" i="5" s="1"/>
  <c r="F62" i="5"/>
  <c r="F63" i="5" s="1"/>
  <c r="F39" i="5"/>
  <c r="F40" i="5" s="1"/>
  <c r="F29" i="5"/>
  <c r="F30" i="5" s="1"/>
  <c r="F19" i="5"/>
  <c r="F20" i="5" s="1"/>
  <c r="F9" i="5"/>
  <c r="F10" i="5" s="1"/>
  <c r="C153" i="10"/>
  <c r="G36" i="10"/>
  <c r="G35" i="10"/>
  <c r="G33" i="10"/>
  <c r="G30" i="10"/>
  <c r="C177" i="10"/>
  <c r="C174" i="10"/>
  <c r="C150" i="10"/>
  <c r="C129" i="10"/>
  <c r="C105" i="10"/>
  <c r="C102" i="10"/>
  <c r="C87" i="10"/>
  <c r="C84" i="10"/>
  <c r="C132" i="10" s="1"/>
  <c r="C180" i="10" s="1"/>
  <c r="C83" i="10"/>
  <c r="C95" i="10" s="1"/>
  <c r="F33" i="19" s="1"/>
  <c r="F34" i="19" s="1"/>
  <c r="C81" i="10"/>
  <c r="C78" i="10"/>
  <c r="C47" i="10"/>
  <c r="F22" i="19" s="1"/>
  <c r="F23" i="19" s="1"/>
  <c r="C39" i="10"/>
  <c r="C33" i="10"/>
  <c r="C30" i="10"/>
  <c r="G6" i="10"/>
  <c r="C6" i="10"/>
  <c r="G57" i="10"/>
  <c r="G54" i="10"/>
  <c r="C23" i="10"/>
  <c r="F16" i="19" s="1"/>
  <c r="F17" i="19" s="1"/>
  <c r="G133" i="27" l="1"/>
  <c r="G47" i="10"/>
  <c r="F74" i="19" s="1"/>
  <c r="C131" i="10"/>
  <c r="C135" i="10" s="1"/>
  <c r="G39" i="10"/>
  <c r="G20" i="49"/>
  <c r="G133" i="26" l="1"/>
  <c r="G133" i="24"/>
  <c r="G133" i="25"/>
  <c r="G133" i="29"/>
  <c r="G135" i="30" s="1"/>
  <c r="G107" i="34" s="1"/>
  <c r="G107" i="35" s="1"/>
  <c r="G107" i="36" s="1"/>
  <c r="G109" i="37" s="1"/>
  <c r="G107" i="38" s="1"/>
  <c r="G107" i="39" s="1"/>
  <c r="G107" i="40" s="1"/>
  <c r="G107" i="41" s="1"/>
  <c r="G107" i="42" s="1"/>
  <c r="G107" i="44" s="1"/>
  <c r="G107" i="45" s="1"/>
  <c r="G107" i="43" s="1"/>
  <c r="G107" i="46" s="1"/>
  <c r="G107" i="47" s="1"/>
  <c r="G107" i="48" s="1"/>
  <c r="G107" i="49" s="1"/>
  <c r="G107" i="50" s="1"/>
  <c r="G109" i="50" s="1"/>
  <c r="G117" i="50" s="1"/>
  <c r="C143" i="10"/>
  <c r="F44" i="19" s="1"/>
  <c r="F45" i="19" s="1"/>
  <c r="C179" i="10"/>
  <c r="G94" i="50"/>
  <c r="G95" i="50" s="1"/>
  <c r="G101" i="50" s="1"/>
  <c r="F88" i="50"/>
  <c r="F87" i="50"/>
  <c r="F86" i="50"/>
  <c r="F85" i="50"/>
  <c r="F84" i="50"/>
  <c r="F82" i="50"/>
  <c r="F76" i="50"/>
  <c r="F74" i="50"/>
  <c r="F73" i="50"/>
  <c r="F72" i="50"/>
  <c r="G54" i="50"/>
  <c r="G53" i="50"/>
  <c r="G52" i="50"/>
  <c r="G59" i="50" s="1"/>
  <c r="G67" i="50" s="1"/>
  <c r="G51" i="50"/>
  <c r="F43" i="50"/>
  <c r="F42" i="50"/>
  <c r="F41" i="50"/>
  <c r="F40" i="50"/>
  <c r="F39" i="50"/>
  <c r="F38" i="50"/>
  <c r="F37" i="50"/>
  <c r="F36" i="50"/>
  <c r="F27" i="50"/>
  <c r="F26" i="50"/>
  <c r="G21" i="50"/>
  <c r="G74" i="50" s="1"/>
  <c r="E13" i="50"/>
  <c r="C60" i="10"/>
  <c r="C108" i="10" s="1"/>
  <c r="C156" i="10" s="1"/>
  <c r="C59" i="10"/>
  <c r="C107" i="10" s="1"/>
  <c r="G12" i="10"/>
  <c r="G60" i="10" s="1"/>
  <c r="G11" i="10"/>
  <c r="G115" i="33" l="1"/>
  <c r="C191" i="10"/>
  <c r="F55" i="19" s="1"/>
  <c r="C183" i="10"/>
  <c r="C119" i="10"/>
  <c r="F39" i="19" s="1"/>
  <c r="C155" i="10"/>
  <c r="C111" i="10"/>
  <c r="G59" i="10"/>
  <c r="G63" i="10" s="1"/>
  <c r="G23" i="10"/>
  <c r="F69" i="19" s="1"/>
  <c r="G71" i="10"/>
  <c r="F79" i="19" s="1"/>
  <c r="C71" i="10"/>
  <c r="F28" i="19" s="1"/>
  <c r="F44" i="50"/>
  <c r="G76" i="50"/>
  <c r="G82" i="50"/>
  <c r="G85" i="50"/>
  <c r="G86" i="50"/>
  <c r="G27" i="50"/>
  <c r="G88" i="50"/>
  <c r="G87" i="50"/>
  <c r="G72" i="50"/>
  <c r="G73" i="50" s="1"/>
  <c r="G113" i="50"/>
  <c r="G26" i="50"/>
  <c r="G84" i="50"/>
  <c r="G109" i="49"/>
  <c r="G117" i="49" s="1"/>
  <c r="G94" i="49"/>
  <c r="G95" i="49" s="1"/>
  <c r="G101" i="49" s="1"/>
  <c r="F88" i="49"/>
  <c r="F87" i="49"/>
  <c r="F86" i="49"/>
  <c r="F85" i="49"/>
  <c r="F84" i="49"/>
  <c r="F82" i="49"/>
  <c r="F76" i="49"/>
  <c r="F74" i="49"/>
  <c r="F73" i="49"/>
  <c r="F72" i="49"/>
  <c r="G54" i="49"/>
  <c r="G53" i="49"/>
  <c r="G52" i="49"/>
  <c r="G51" i="49"/>
  <c r="F43" i="49"/>
  <c r="F42" i="49"/>
  <c r="F41" i="49"/>
  <c r="F40" i="49"/>
  <c r="F39" i="49"/>
  <c r="F38" i="49"/>
  <c r="F37" i="49"/>
  <c r="F36" i="49"/>
  <c r="F27" i="49"/>
  <c r="F26" i="49"/>
  <c r="G21" i="49"/>
  <c r="G74" i="49" s="1"/>
  <c r="E13" i="49"/>
  <c r="G109" i="48"/>
  <c r="G117" i="48" s="1"/>
  <c r="G94" i="48"/>
  <c r="G95" i="48" s="1"/>
  <c r="G101" i="48" s="1"/>
  <c r="F88" i="48"/>
  <c r="F87" i="48"/>
  <c r="F86" i="48"/>
  <c r="F85" i="48"/>
  <c r="F84" i="48"/>
  <c r="F82" i="48"/>
  <c r="F76" i="48"/>
  <c r="F74" i="48"/>
  <c r="F73" i="48"/>
  <c r="F72" i="48"/>
  <c r="G54" i="48"/>
  <c r="G53" i="48"/>
  <c r="G52" i="48"/>
  <c r="G51" i="48"/>
  <c r="F43" i="48"/>
  <c r="F42" i="48"/>
  <c r="F41" i="48"/>
  <c r="F40" i="48"/>
  <c r="F39" i="48"/>
  <c r="F38" i="48"/>
  <c r="F44" i="48" s="1"/>
  <c r="F37" i="48"/>
  <c r="F36" i="48"/>
  <c r="F27" i="48"/>
  <c r="F26" i="48"/>
  <c r="G21" i="48"/>
  <c r="G74" i="48" s="1"/>
  <c r="E13" i="48"/>
  <c r="G109" i="47"/>
  <c r="G117" i="47" s="1"/>
  <c r="G94" i="47"/>
  <c r="G95" i="47" s="1"/>
  <c r="G101" i="47" s="1"/>
  <c r="F88" i="47"/>
  <c r="F87" i="47"/>
  <c r="F86" i="47"/>
  <c r="F85" i="47"/>
  <c r="F84" i="47"/>
  <c r="F82" i="47"/>
  <c r="F76" i="47"/>
  <c r="F74" i="47"/>
  <c r="F73" i="47"/>
  <c r="F72" i="47"/>
  <c r="G54" i="47"/>
  <c r="G53" i="47"/>
  <c r="G52" i="47"/>
  <c r="G51" i="47"/>
  <c r="F43" i="47"/>
  <c r="F42" i="47"/>
  <c r="F41" i="47"/>
  <c r="F40" i="47"/>
  <c r="F39" i="47"/>
  <c r="F38" i="47"/>
  <c r="F37" i="47"/>
  <c r="F36" i="47"/>
  <c r="F27" i="47"/>
  <c r="F26" i="47"/>
  <c r="G21" i="47"/>
  <c r="G74" i="47" s="1"/>
  <c r="E13" i="47"/>
  <c r="G109" i="46"/>
  <c r="G117" i="46" s="1"/>
  <c r="G95" i="46"/>
  <c r="G101" i="46" s="1"/>
  <c r="G94" i="46"/>
  <c r="F88" i="46"/>
  <c r="F87" i="46"/>
  <c r="F86" i="46"/>
  <c r="F85" i="46"/>
  <c r="F84" i="46"/>
  <c r="F82" i="46"/>
  <c r="F76" i="46"/>
  <c r="F74" i="46"/>
  <c r="F73" i="46"/>
  <c r="F72" i="46"/>
  <c r="G53" i="46"/>
  <c r="G54" i="46" s="1"/>
  <c r="G52" i="46"/>
  <c r="G51" i="46"/>
  <c r="F43" i="46"/>
  <c r="F42" i="46"/>
  <c r="F41" i="46"/>
  <c r="F40" i="46"/>
  <c r="F39" i="46"/>
  <c r="F38" i="46"/>
  <c r="F37" i="46"/>
  <c r="F36" i="46"/>
  <c r="F27" i="46"/>
  <c r="F26" i="46"/>
  <c r="G21" i="46"/>
  <c r="G74" i="46" s="1"/>
  <c r="E13" i="46"/>
  <c r="G109" i="43"/>
  <c r="G117" i="43" s="1"/>
  <c r="G95" i="43"/>
  <c r="G101" i="43" s="1"/>
  <c r="G94" i="43"/>
  <c r="F88" i="43"/>
  <c r="F87" i="43"/>
  <c r="F86" i="43"/>
  <c r="F85" i="43"/>
  <c r="F84" i="43"/>
  <c r="F82" i="43"/>
  <c r="F76" i="43"/>
  <c r="F74" i="43"/>
  <c r="F73" i="43"/>
  <c r="F72" i="43"/>
  <c r="G54" i="43"/>
  <c r="G53" i="43"/>
  <c r="G52" i="43"/>
  <c r="G51" i="43"/>
  <c r="G59" i="43" s="1"/>
  <c r="G67" i="43" s="1"/>
  <c r="F43" i="43"/>
  <c r="F42" i="43"/>
  <c r="F41" i="43"/>
  <c r="F40" i="43"/>
  <c r="F39" i="43"/>
  <c r="F38" i="43"/>
  <c r="F37" i="43"/>
  <c r="F36" i="43"/>
  <c r="F27" i="43"/>
  <c r="F26" i="43"/>
  <c r="G21" i="43"/>
  <c r="G74" i="43" s="1"/>
  <c r="E13" i="43"/>
  <c r="G109" i="45"/>
  <c r="G117" i="45" s="1"/>
  <c r="G94" i="45"/>
  <c r="G95" i="45" s="1"/>
  <c r="G101" i="45" s="1"/>
  <c r="F88" i="45"/>
  <c r="F87" i="45"/>
  <c r="F86" i="45"/>
  <c r="F85" i="45"/>
  <c r="F84" i="45"/>
  <c r="F82" i="45"/>
  <c r="F76" i="45"/>
  <c r="F74" i="45"/>
  <c r="F73" i="45"/>
  <c r="F72" i="45"/>
  <c r="G54" i="45"/>
  <c r="G53" i="45"/>
  <c r="G59" i="45" s="1"/>
  <c r="G67" i="45" s="1"/>
  <c r="G52" i="45"/>
  <c r="G51" i="45"/>
  <c r="F43" i="45"/>
  <c r="F42" i="45"/>
  <c r="F41" i="45"/>
  <c r="F40" i="45"/>
  <c r="F39" i="45"/>
  <c r="F38" i="45"/>
  <c r="F37" i="45"/>
  <c r="F36" i="45"/>
  <c r="F27" i="45"/>
  <c r="F26" i="45"/>
  <c r="G21" i="45"/>
  <c r="G74" i="45" s="1"/>
  <c r="E13" i="45"/>
  <c r="G109" i="44"/>
  <c r="G117" i="44" s="1"/>
  <c r="G94" i="44"/>
  <c r="G95" i="44" s="1"/>
  <c r="G101" i="44" s="1"/>
  <c r="F88" i="44"/>
  <c r="F87" i="44"/>
  <c r="F86" i="44"/>
  <c r="F85" i="44"/>
  <c r="F84" i="44"/>
  <c r="F82" i="44"/>
  <c r="F76" i="44"/>
  <c r="F74" i="44"/>
  <c r="F73" i="44"/>
  <c r="F72" i="44"/>
  <c r="G53" i="44"/>
  <c r="G54" i="44" s="1"/>
  <c r="G52" i="44"/>
  <c r="G51" i="44"/>
  <c r="G59" i="44" s="1"/>
  <c r="G67" i="44" s="1"/>
  <c r="F43" i="44"/>
  <c r="F42" i="44"/>
  <c r="F41" i="44"/>
  <c r="F40" i="44"/>
  <c r="F39" i="44"/>
  <c r="F38" i="44"/>
  <c r="F37" i="44"/>
  <c r="F36" i="44"/>
  <c r="F27" i="44"/>
  <c r="F26" i="44"/>
  <c r="G21" i="44"/>
  <c r="G84" i="44" s="1"/>
  <c r="E13" i="44"/>
  <c r="G109" i="42"/>
  <c r="G117" i="42" s="1"/>
  <c r="G94" i="42"/>
  <c r="G95" i="42" s="1"/>
  <c r="G101" i="42" s="1"/>
  <c r="F88" i="42"/>
  <c r="F87" i="42"/>
  <c r="F86" i="42"/>
  <c r="F85" i="42"/>
  <c r="F84" i="42"/>
  <c r="F82" i="42"/>
  <c r="F76" i="42"/>
  <c r="F74" i="42"/>
  <c r="F73" i="42"/>
  <c r="F72" i="42"/>
  <c r="G54" i="42"/>
  <c r="G59" i="42" s="1"/>
  <c r="G67" i="42" s="1"/>
  <c r="G53" i="42"/>
  <c r="G52" i="42"/>
  <c r="G51" i="42"/>
  <c r="F43" i="42"/>
  <c r="F42" i="42"/>
  <c r="F41" i="42"/>
  <c r="F40" i="42"/>
  <c r="F39" i="42"/>
  <c r="F38" i="42"/>
  <c r="F37" i="42"/>
  <c r="F36" i="42"/>
  <c r="F44" i="42" s="1"/>
  <c r="F27" i="42"/>
  <c r="F26" i="42"/>
  <c r="G21" i="42"/>
  <c r="G74" i="42" s="1"/>
  <c r="E13" i="42"/>
  <c r="G109" i="41"/>
  <c r="G117" i="41" s="1"/>
  <c r="G94" i="41"/>
  <c r="G95" i="41" s="1"/>
  <c r="G101" i="41" s="1"/>
  <c r="F88" i="41"/>
  <c r="F87" i="41"/>
  <c r="F86" i="41"/>
  <c r="G85" i="41"/>
  <c r="F85" i="41"/>
  <c r="F84" i="41"/>
  <c r="F82" i="41"/>
  <c r="F76" i="41"/>
  <c r="F74" i="41"/>
  <c r="F73" i="41"/>
  <c r="F72" i="41"/>
  <c r="G54" i="41"/>
  <c r="G59" i="41" s="1"/>
  <c r="G67" i="41" s="1"/>
  <c r="G53" i="41"/>
  <c r="G52" i="41"/>
  <c r="G51" i="41"/>
  <c r="F43" i="41"/>
  <c r="F42" i="41"/>
  <c r="F41" i="41"/>
  <c r="F40" i="41"/>
  <c r="F39" i="41"/>
  <c r="F38" i="41"/>
  <c r="F37" i="41"/>
  <c r="F36" i="41"/>
  <c r="G27" i="41"/>
  <c r="F27" i="41"/>
  <c r="F26" i="41"/>
  <c r="G21" i="41"/>
  <c r="G74" i="41" s="1"/>
  <c r="E13" i="41"/>
  <c r="G109" i="40"/>
  <c r="G117" i="40" s="1"/>
  <c r="G94" i="40"/>
  <c r="G95" i="40" s="1"/>
  <c r="G101" i="40" s="1"/>
  <c r="F88" i="40"/>
  <c r="F87" i="40"/>
  <c r="F86" i="40"/>
  <c r="F85" i="40"/>
  <c r="F84" i="40"/>
  <c r="F82" i="40"/>
  <c r="F76" i="40"/>
  <c r="F74" i="40"/>
  <c r="F73" i="40"/>
  <c r="F72" i="40"/>
  <c r="G54" i="40"/>
  <c r="G53" i="40"/>
  <c r="G52" i="40"/>
  <c r="G51" i="40"/>
  <c r="G59" i="40" s="1"/>
  <c r="G67" i="40" s="1"/>
  <c r="F43" i="40"/>
  <c r="F42" i="40"/>
  <c r="F41" i="40"/>
  <c r="F40" i="40"/>
  <c r="F39" i="40"/>
  <c r="F38" i="40"/>
  <c r="F44" i="40" s="1"/>
  <c r="F37" i="40"/>
  <c r="F36" i="40"/>
  <c r="F27" i="40"/>
  <c r="F26" i="40"/>
  <c r="G21" i="40"/>
  <c r="G74" i="40" s="1"/>
  <c r="E13" i="40"/>
  <c r="G109" i="39"/>
  <c r="G117" i="39" s="1"/>
  <c r="G94" i="39"/>
  <c r="G95" i="39" s="1"/>
  <c r="G101" i="39" s="1"/>
  <c r="F88" i="39"/>
  <c r="F87" i="39"/>
  <c r="F86" i="39"/>
  <c r="F85" i="39"/>
  <c r="G84" i="39"/>
  <c r="F84" i="39"/>
  <c r="F82" i="39"/>
  <c r="F76" i="39"/>
  <c r="F74" i="39"/>
  <c r="F73" i="39"/>
  <c r="F72" i="39"/>
  <c r="G53" i="39"/>
  <c r="G54" i="39" s="1"/>
  <c r="G52" i="39"/>
  <c r="G59" i="39" s="1"/>
  <c r="G67" i="39" s="1"/>
  <c r="G51" i="39"/>
  <c r="F43" i="39"/>
  <c r="F42" i="39"/>
  <c r="F41" i="39"/>
  <c r="F40" i="39"/>
  <c r="F39" i="39"/>
  <c r="F38" i="39"/>
  <c r="F37" i="39"/>
  <c r="F36" i="39"/>
  <c r="F27" i="39"/>
  <c r="G26" i="39"/>
  <c r="F26" i="39"/>
  <c r="G21" i="39"/>
  <c r="G72" i="39" s="1"/>
  <c r="E13" i="39"/>
  <c r="G109" i="38"/>
  <c r="G117" i="38" s="1"/>
  <c r="G94" i="38"/>
  <c r="G95" i="38" s="1"/>
  <c r="G101" i="38" s="1"/>
  <c r="F88" i="38"/>
  <c r="F87" i="38"/>
  <c r="F86" i="38"/>
  <c r="F85" i="38"/>
  <c r="F84" i="38"/>
  <c r="F82" i="38"/>
  <c r="F76" i="38"/>
  <c r="F74" i="38"/>
  <c r="F73" i="38"/>
  <c r="F72" i="38"/>
  <c r="G54" i="38"/>
  <c r="G53" i="38"/>
  <c r="G52" i="38"/>
  <c r="G51" i="38"/>
  <c r="G59" i="38" s="1"/>
  <c r="G67" i="38" s="1"/>
  <c r="F43" i="38"/>
  <c r="F42" i="38"/>
  <c r="F41" i="38"/>
  <c r="F40" i="38"/>
  <c r="F39" i="38"/>
  <c r="F38" i="38"/>
  <c r="F37" i="38"/>
  <c r="F36" i="38"/>
  <c r="F27" i="38"/>
  <c r="F26" i="38"/>
  <c r="G21" i="38"/>
  <c r="G74" i="38" s="1"/>
  <c r="E13" i="38"/>
  <c r="G23" i="37"/>
  <c r="G22" i="37"/>
  <c r="G111" i="37"/>
  <c r="G119" i="37" s="1"/>
  <c r="G96" i="37"/>
  <c r="G97" i="37" s="1"/>
  <c r="G103" i="37" s="1"/>
  <c r="F90" i="37"/>
  <c r="F89" i="37"/>
  <c r="F88" i="37"/>
  <c r="F87" i="37"/>
  <c r="F86" i="37"/>
  <c r="F84" i="37"/>
  <c r="F78" i="37"/>
  <c r="F76" i="37"/>
  <c r="F75" i="37"/>
  <c r="F74" i="37"/>
  <c r="G55" i="37"/>
  <c r="G56" i="37" s="1"/>
  <c r="G54" i="37"/>
  <c r="G53" i="37"/>
  <c r="F45" i="37"/>
  <c r="F44" i="37"/>
  <c r="F43" i="37"/>
  <c r="F42" i="37"/>
  <c r="F41" i="37"/>
  <c r="F40" i="37"/>
  <c r="F39" i="37"/>
  <c r="F38" i="37"/>
  <c r="F29" i="37"/>
  <c r="F28" i="37"/>
  <c r="G20" i="37"/>
  <c r="E13" i="37"/>
  <c r="G109" i="36"/>
  <c r="G117" i="36" s="1"/>
  <c r="G94" i="36"/>
  <c r="G95" i="36" s="1"/>
  <c r="G101" i="36" s="1"/>
  <c r="F88" i="36"/>
  <c r="F87" i="36"/>
  <c r="F86" i="36"/>
  <c r="F85" i="36"/>
  <c r="F84" i="36"/>
  <c r="F82" i="36"/>
  <c r="F76" i="36"/>
  <c r="F74" i="36"/>
  <c r="F73" i="36"/>
  <c r="F72" i="36"/>
  <c r="G53" i="36"/>
  <c r="G54" i="36" s="1"/>
  <c r="G52" i="36"/>
  <c r="G51" i="36"/>
  <c r="F43" i="36"/>
  <c r="F42" i="36"/>
  <c r="F41" i="36"/>
  <c r="F40" i="36"/>
  <c r="F39" i="36"/>
  <c r="F38" i="36"/>
  <c r="F37" i="36"/>
  <c r="F36" i="36"/>
  <c r="F27" i="36"/>
  <c r="F26" i="36"/>
  <c r="G21" i="36"/>
  <c r="G72" i="36" s="1"/>
  <c r="G20" i="36"/>
  <c r="E13" i="36"/>
  <c r="G20" i="35"/>
  <c r="G21" i="35" s="1"/>
  <c r="G74" i="35" s="1"/>
  <c r="G109" i="35"/>
  <c r="G117" i="35" s="1"/>
  <c r="G95" i="35"/>
  <c r="G101" i="35" s="1"/>
  <c r="G94" i="35"/>
  <c r="F88" i="35"/>
  <c r="F87" i="35"/>
  <c r="F86" i="35"/>
  <c r="F85" i="35"/>
  <c r="F84" i="35"/>
  <c r="F82" i="35"/>
  <c r="F76" i="35"/>
  <c r="F74" i="35"/>
  <c r="F73" i="35"/>
  <c r="F72" i="35"/>
  <c r="G54" i="35"/>
  <c r="G53" i="35"/>
  <c r="G52" i="35"/>
  <c r="G51" i="35"/>
  <c r="F43" i="35"/>
  <c r="F42" i="35"/>
  <c r="F41" i="35"/>
  <c r="F40" i="35"/>
  <c r="F39" i="35"/>
  <c r="F38" i="35"/>
  <c r="F37" i="35"/>
  <c r="F36" i="35"/>
  <c r="F44" i="35" s="1"/>
  <c r="F27" i="35"/>
  <c r="F26" i="35"/>
  <c r="E13" i="35"/>
  <c r="G52" i="34"/>
  <c r="G51" i="34"/>
  <c r="F3" i="7" l="1"/>
  <c r="F62" i="19"/>
  <c r="F61" i="19"/>
  <c r="F60" i="19"/>
  <c r="F59" i="19"/>
  <c r="F56" i="19"/>
  <c r="F63" i="19"/>
  <c r="F64" i="19"/>
  <c r="F58" i="19"/>
  <c r="F57" i="19"/>
  <c r="C159" i="10"/>
  <c r="C167" i="10"/>
  <c r="F50" i="19" s="1"/>
  <c r="F81" i="19"/>
  <c r="F80" i="19"/>
  <c r="G76" i="49"/>
  <c r="F44" i="43"/>
  <c r="G28" i="50"/>
  <c r="G33" i="50"/>
  <c r="G65" i="50"/>
  <c r="F44" i="45"/>
  <c r="F44" i="39"/>
  <c r="F44" i="47"/>
  <c r="F44" i="46"/>
  <c r="F44" i="41"/>
  <c r="F44" i="36"/>
  <c r="F44" i="38"/>
  <c r="F44" i="44"/>
  <c r="F44" i="49"/>
  <c r="G27" i="49"/>
  <c r="G59" i="49"/>
  <c r="G67" i="49" s="1"/>
  <c r="G85" i="49"/>
  <c r="G72" i="49"/>
  <c r="G73" i="49" s="1"/>
  <c r="G86" i="49"/>
  <c r="G113" i="49"/>
  <c r="G87" i="49"/>
  <c r="G82" i="49"/>
  <c r="G88" i="49"/>
  <c r="G26" i="49"/>
  <c r="G84" i="49"/>
  <c r="G59" i="48"/>
  <c r="G67" i="48" s="1"/>
  <c r="G85" i="48"/>
  <c r="G27" i="48"/>
  <c r="G113" i="48"/>
  <c r="G76" i="48"/>
  <c r="G86" i="48"/>
  <c r="G87" i="48"/>
  <c r="G82" i="48"/>
  <c r="G88" i="48"/>
  <c r="G72" i="48"/>
  <c r="G26" i="48"/>
  <c r="G28" i="48" s="1"/>
  <c r="G65" i="48" s="1"/>
  <c r="G84" i="48"/>
  <c r="G59" i="47"/>
  <c r="G67" i="47" s="1"/>
  <c r="G27" i="47"/>
  <c r="G86" i="47"/>
  <c r="G113" i="47"/>
  <c r="G87" i="47"/>
  <c r="G85" i="47"/>
  <c r="G76" i="47"/>
  <c r="G82" i="47"/>
  <c r="G88" i="47"/>
  <c r="G72" i="47"/>
  <c r="G26" i="47"/>
  <c r="G28" i="47" s="1"/>
  <c r="G65" i="47" s="1"/>
  <c r="G84" i="47"/>
  <c r="G59" i="46"/>
  <c r="G67" i="46" s="1"/>
  <c r="G87" i="46"/>
  <c r="G85" i="46"/>
  <c r="G27" i="46"/>
  <c r="G86" i="46"/>
  <c r="G113" i="46"/>
  <c r="G76" i="46"/>
  <c r="G82" i="46"/>
  <c r="G88" i="46"/>
  <c r="G72" i="46"/>
  <c r="G26" i="46"/>
  <c r="G84" i="46"/>
  <c r="G113" i="43"/>
  <c r="G85" i="43"/>
  <c r="G27" i="43"/>
  <c r="G86" i="43"/>
  <c r="G76" i="43"/>
  <c r="G87" i="43"/>
  <c r="G82" i="43"/>
  <c r="G88" i="43"/>
  <c r="G72" i="43"/>
  <c r="G26" i="43"/>
  <c r="G28" i="43" s="1"/>
  <c r="G84" i="43"/>
  <c r="G85" i="45"/>
  <c r="G86" i="45"/>
  <c r="G113" i="45"/>
  <c r="G27" i="45"/>
  <c r="G76" i="45"/>
  <c r="G87" i="45"/>
  <c r="G82" i="45"/>
  <c r="G88" i="45"/>
  <c r="G72" i="45"/>
  <c r="G26" i="45"/>
  <c r="G28" i="45" s="1"/>
  <c r="G65" i="45" s="1"/>
  <c r="G84" i="45"/>
  <c r="G27" i="44"/>
  <c r="G85" i="44"/>
  <c r="G74" i="44"/>
  <c r="G113" i="44"/>
  <c r="G76" i="44"/>
  <c r="G86" i="44"/>
  <c r="G87" i="44"/>
  <c r="G82" i="44"/>
  <c r="G88" i="44"/>
  <c r="G72" i="44"/>
  <c r="G26" i="44"/>
  <c r="G28" i="44" s="1"/>
  <c r="G65" i="44" s="1"/>
  <c r="G86" i="42"/>
  <c r="G113" i="42"/>
  <c r="G76" i="42"/>
  <c r="G87" i="42"/>
  <c r="G27" i="42"/>
  <c r="G82" i="42"/>
  <c r="G88" i="42"/>
  <c r="G85" i="42"/>
  <c r="G72" i="42"/>
  <c r="G26" i="42"/>
  <c r="G28" i="42" s="1"/>
  <c r="G65" i="42" s="1"/>
  <c r="G84" i="42"/>
  <c r="G86" i="41"/>
  <c r="G113" i="41"/>
  <c r="G76" i="41"/>
  <c r="G87" i="41"/>
  <c r="G82" i="41"/>
  <c r="G88" i="41"/>
  <c r="G72" i="41"/>
  <c r="G26" i="41"/>
  <c r="G28" i="41" s="1"/>
  <c r="G65" i="41" s="1"/>
  <c r="G84" i="41"/>
  <c r="G85" i="40"/>
  <c r="G113" i="40"/>
  <c r="G76" i="40"/>
  <c r="G87" i="40"/>
  <c r="G27" i="40"/>
  <c r="G86" i="40"/>
  <c r="G82" i="40"/>
  <c r="G88" i="40"/>
  <c r="G72" i="40"/>
  <c r="G26" i="40"/>
  <c r="G28" i="40" s="1"/>
  <c r="G65" i="40" s="1"/>
  <c r="G84" i="40"/>
  <c r="G73" i="39"/>
  <c r="G74" i="39"/>
  <c r="G85" i="39"/>
  <c r="G86" i="39"/>
  <c r="G113" i="39"/>
  <c r="G27" i="39"/>
  <c r="G28" i="39" s="1"/>
  <c r="G76" i="39"/>
  <c r="G87" i="39"/>
  <c r="G82" i="39"/>
  <c r="G88" i="39"/>
  <c r="G85" i="38"/>
  <c r="G86" i="38"/>
  <c r="G76" i="38"/>
  <c r="G87" i="38"/>
  <c r="G27" i="38"/>
  <c r="G113" i="38"/>
  <c r="G82" i="38"/>
  <c r="G88" i="38"/>
  <c r="G72" i="38"/>
  <c r="G26" i="38"/>
  <c r="G28" i="38" s="1"/>
  <c r="G65" i="38" s="1"/>
  <c r="G84" i="38"/>
  <c r="G21" i="37"/>
  <c r="G61" i="37"/>
  <c r="G69" i="37" s="1"/>
  <c r="F46" i="37"/>
  <c r="G59" i="36"/>
  <c r="G67" i="36" s="1"/>
  <c r="G73" i="36"/>
  <c r="G74" i="36"/>
  <c r="G27" i="36"/>
  <c r="G85" i="36"/>
  <c r="G26" i="36"/>
  <c r="G84" i="36"/>
  <c r="G86" i="36"/>
  <c r="G113" i="36"/>
  <c r="G76" i="36"/>
  <c r="G87" i="36"/>
  <c r="G82" i="36"/>
  <c r="G88" i="36"/>
  <c r="G59" i="35"/>
  <c r="G67" i="35" s="1"/>
  <c r="G76" i="35"/>
  <c r="G82" i="35"/>
  <c r="G113" i="35"/>
  <c r="G85" i="35"/>
  <c r="G27" i="35"/>
  <c r="G86" i="35"/>
  <c r="G72" i="35"/>
  <c r="G87" i="35"/>
  <c r="G88" i="35"/>
  <c r="G73" i="35"/>
  <c r="G26" i="35"/>
  <c r="G28" i="35" s="1"/>
  <c r="G84" i="35"/>
  <c r="G28" i="49" l="1"/>
  <c r="G65" i="49" s="1"/>
  <c r="G37" i="50"/>
  <c r="G39" i="50"/>
  <c r="G43" i="50"/>
  <c r="G42" i="50"/>
  <c r="G36" i="50"/>
  <c r="G38" i="50"/>
  <c r="G41" i="50"/>
  <c r="G40" i="50"/>
  <c r="G33" i="49"/>
  <c r="G73" i="48"/>
  <c r="G33" i="48"/>
  <c r="G73" i="47"/>
  <c r="G33" i="47"/>
  <c r="G28" i="46"/>
  <c r="G65" i="46" s="1"/>
  <c r="G73" i="46"/>
  <c r="G33" i="46"/>
  <c r="G33" i="43"/>
  <c r="G65" i="43"/>
  <c r="G73" i="43"/>
  <c r="G73" i="45"/>
  <c r="G33" i="45"/>
  <c r="G73" i="44"/>
  <c r="G33" i="44"/>
  <c r="G73" i="42"/>
  <c r="G33" i="42"/>
  <c r="G73" i="41"/>
  <c r="G33" i="41"/>
  <c r="G73" i="40"/>
  <c r="G33" i="40"/>
  <c r="G65" i="39"/>
  <c r="G33" i="39"/>
  <c r="G73" i="38"/>
  <c r="G33" i="38"/>
  <c r="G76" i="37"/>
  <c r="G86" i="37"/>
  <c r="G28" i="37"/>
  <c r="G74" i="37"/>
  <c r="G75" i="37" s="1"/>
  <c r="G90" i="37"/>
  <c r="G89" i="37"/>
  <c r="G78" i="37"/>
  <c r="G87" i="37"/>
  <c r="G29" i="37"/>
  <c r="G115" i="37"/>
  <c r="G88" i="37"/>
  <c r="G84" i="37"/>
  <c r="G28" i="36"/>
  <c r="G65" i="35"/>
  <c r="G33" i="35"/>
  <c r="G44" i="50" l="1"/>
  <c r="G66" i="50" s="1"/>
  <c r="G68" i="50" s="1"/>
  <c r="G114" i="50" s="1"/>
  <c r="G39" i="49"/>
  <c r="G38" i="49"/>
  <c r="G43" i="49"/>
  <c r="G37" i="49"/>
  <c r="G42" i="49"/>
  <c r="G36" i="49"/>
  <c r="G41" i="49"/>
  <c r="G40" i="49"/>
  <c r="G38" i="48"/>
  <c r="G39" i="48"/>
  <c r="G41" i="48"/>
  <c r="G43" i="48"/>
  <c r="G37" i="48"/>
  <c r="G42" i="48"/>
  <c r="G36" i="48"/>
  <c r="G40" i="48"/>
  <c r="G39" i="47"/>
  <c r="G38" i="47"/>
  <c r="G43" i="47"/>
  <c r="G37" i="47"/>
  <c r="G42" i="47"/>
  <c r="G36" i="47"/>
  <c r="G40" i="47"/>
  <c r="G41" i="47"/>
  <c r="G39" i="46"/>
  <c r="G38" i="46"/>
  <c r="G36" i="46"/>
  <c r="G43" i="46"/>
  <c r="G37" i="46"/>
  <c r="G42" i="46"/>
  <c r="G40" i="46"/>
  <c r="G41" i="46"/>
  <c r="G39" i="43"/>
  <c r="G38" i="43"/>
  <c r="G41" i="43"/>
  <c r="G43" i="43"/>
  <c r="G37" i="43"/>
  <c r="G42" i="43"/>
  <c r="G36" i="43"/>
  <c r="G40" i="43"/>
  <c r="G39" i="45"/>
  <c r="G38" i="45"/>
  <c r="G43" i="45"/>
  <c r="G37" i="45"/>
  <c r="G42" i="45"/>
  <c r="G36" i="45"/>
  <c r="G41" i="45"/>
  <c r="G40" i="45"/>
  <c r="G39" i="44"/>
  <c r="G38" i="44"/>
  <c r="G43" i="44"/>
  <c r="G37" i="44"/>
  <c r="G42" i="44"/>
  <c r="G36" i="44"/>
  <c r="G41" i="44"/>
  <c r="G40" i="44"/>
  <c r="G38" i="42"/>
  <c r="G39" i="42"/>
  <c r="G43" i="42"/>
  <c r="G37" i="42"/>
  <c r="G40" i="42"/>
  <c r="G42" i="42"/>
  <c r="G36" i="42"/>
  <c r="G41" i="42"/>
  <c r="G39" i="41"/>
  <c r="G38" i="41"/>
  <c r="G43" i="41"/>
  <c r="G37" i="41"/>
  <c r="G42" i="41"/>
  <c r="G36" i="41"/>
  <c r="G40" i="41"/>
  <c r="G41" i="41"/>
  <c r="G39" i="40"/>
  <c r="G38" i="40"/>
  <c r="G43" i="40"/>
  <c r="G37" i="40"/>
  <c r="G42" i="40"/>
  <c r="G36" i="40"/>
  <c r="G41" i="40"/>
  <c r="G40" i="40"/>
  <c r="G38" i="39"/>
  <c r="G39" i="39"/>
  <c r="G43" i="39"/>
  <c r="G37" i="39"/>
  <c r="G42" i="39"/>
  <c r="G36" i="39"/>
  <c r="G41" i="39"/>
  <c r="G40" i="39"/>
  <c r="G39" i="38"/>
  <c r="G43" i="38"/>
  <c r="G37" i="38"/>
  <c r="G38" i="38"/>
  <c r="G41" i="38"/>
  <c r="G42" i="38"/>
  <c r="G36" i="38"/>
  <c r="G40" i="38"/>
  <c r="G30" i="37"/>
  <c r="G67" i="37" s="1"/>
  <c r="G65" i="36"/>
  <c r="G33" i="36"/>
  <c r="G42" i="35"/>
  <c r="G39" i="35"/>
  <c r="G43" i="35"/>
  <c r="G38" i="35"/>
  <c r="G37" i="35"/>
  <c r="G41" i="35"/>
  <c r="G40" i="35"/>
  <c r="G36" i="35"/>
  <c r="G44" i="42" l="1"/>
  <c r="G66" i="42" s="1"/>
  <c r="G68" i="42" s="1"/>
  <c r="G114" i="42" s="1"/>
  <c r="G44" i="49"/>
  <c r="G66" i="49" s="1"/>
  <c r="G68" i="49" s="1"/>
  <c r="G114" i="49" s="1"/>
  <c r="G44" i="48"/>
  <c r="G66" i="48" s="1"/>
  <c r="G68" i="48" s="1"/>
  <c r="G114" i="48" s="1"/>
  <c r="G44" i="47"/>
  <c r="G66" i="47" s="1"/>
  <c r="G68" i="47" s="1"/>
  <c r="G114" i="47" s="1"/>
  <c r="G44" i="46"/>
  <c r="G66" i="46" s="1"/>
  <c r="G68" i="46" s="1"/>
  <c r="G114" i="46" s="1"/>
  <c r="G44" i="43"/>
  <c r="G66" i="43" s="1"/>
  <c r="G68" i="43" s="1"/>
  <c r="G114" i="43" s="1"/>
  <c r="G44" i="45"/>
  <c r="G66" i="45" s="1"/>
  <c r="G68" i="45" s="1"/>
  <c r="G114" i="45" s="1"/>
  <c r="G44" i="44"/>
  <c r="G66" i="44" s="1"/>
  <c r="G68" i="44" s="1"/>
  <c r="G114" i="44" s="1"/>
  <c r="G44" i="41"/>
  <c r="G66" i="41" s="1"/>
  <c r="G68" i="41" s="1"/>
  <c r="G114" i="41" s="1"/>
  <c r="G44" i="40"/>
  <c r="G66" i="40" s="1"/>
  <c r="G68" i="40" s="1"/>
  <c r="G114" i="40" s="1"/>
  <c r="G44" i="39"/>
  <c r="G66" i="39" s="1"/>
  <c r="G68" i="39" s="1"/>
  <c r="G114" i="39" s="1"/>
  <c r="G44" i="38"/>
  <c r="G66" i="38" s="1"/>
  <c r="G68" i="38" s="1"/>
  <c r="G114" i="38" s="1"/>
  <c r="G35" i="37"/>
  <c r="G40" i="37" s="1"/>
  <c r="G43" i="36"/>
  <c r="G37" i="36"/>
  <c r="G36" i="36"/>
  <c r="G42" i="36"/>
  <c r="G39" i="36"/>
  <c r="G41" i="36"/>
  <c r="G40" i="36"/>
  <c r="G38" i="36"/>
  <c r="G44" i="35"/>
  <c r="G66" i="35" s="1"/>
  <c r="G68" i="35" s="1"/>
  <c r="G114" i="35" s="1"/>
  <c r="G41" i="37" l="1"/>
  <c r="G39" i="37"/>
  <c r="G42" i="37"/>
  <c r="G43" i="37"/>
  <c r="G38" i="37"/>
  <c r="G44" i="37"/>
  <c r="G45" i="37"/>
  <c r="G44" i="36"/>
  <c r="G66" i="36" s="1"/>
  <c r="G68" i="36" s="1"/>
  <c r="G114" i="36" s="1"/>
  <c r="G46" i="37" l="1"/>
  <c r="G68" i="37" s="1"/>
  <c r="G70" i="37" s="1"/>
  <c r="G116" i="37" s="1"/>
  <c r="G109" i="34"/>
  <c r="G117" i="34" s="1"/>
  <c r="G94" i="34"/>
  <c r="G95" i="34" s="1"/>
  <c r="G101" i="34" s="1"/>
  <c r="F88" i="34"/>
  <c r="F87" i="34"/>
  <c r="F86" i="34"/>
  <c r="F85" i="34"/>
  <c r="F84" i="34"/>
  <c r="F82" i="34"/>
  <c r="F76" i="34"/>
  <c r="F74" i="34"/>
  <c r="F73" i="34"/>
  <c r="F72" i="34"/>
  <c r="G53" i="34"/>
  <c r="G54" i="34" s="1"/>
  <c r="G59" i="34" s="1"/>
  <c r="G67" i="34" s="1"/>
  <c r="F43" i="34"/>
  <c r="F42" i="34"/>
  <c r="F41" i="34"/>
  <c r="F40" i="34"/>
  <c r="F39" i="34"/>
  <c r="F38" i="34"/>
  <c r="F37" i="34"/>
  <c r="F36" i="34"/>
  <c r="F27" i="34"/>
  <c r="F26" i="34"/>
  <c r="G21" i="34"/>
  <c r="G74" i="34" s="1"/>
  <c r="E13" i="34"/>
  <c r="E21" i="33"/>
  <c r="F96" i="33"/>
  <c r="F95" i="33"/>
  <c r="F94" i="33"/>
  <c r="F93" i="33"/>
  <c r="F92" i="33"/>
  <c r="F90" i="33"/>
  <c r="F84" i="33"/>
  <c r="F82" i="33"/>
  <c r="F81" i="33"/>
  <c r="F80" i="33"/>
  <c r="F51" i="33"/>
  <c r="F50" i="33"/>
  <c r="F49" i="33"/>
  <c r="F48" i="33"/>
  <c r="F47" i="33"/>
  <c r="F46" i="33"/>
  <c r="F45" i="33"/>
  <c r="F44" i="33"/>
  <c r="F35" i="33"/>
  <c r="F34" i="33"/>
  <c r="G117" i="33"/>
  <c r="G125" i="33" s="1"/>
  <c r="G102" i="33"/>
  <c r="G103" i="33" s="1"/>
  <c r="G109" i="33" s="1"/>
  <c r="G61" i="33"/>
  <c r="G29" i="33"/>
  <c r="G90" i="33" s="1"/>
  <c r="G82" i="34" l="1"/>
  <c r="F44" i="34"/>
  <c r="G26" i="34"/>
  <c r="G85" i="34"/>
  <c r="G27" i="34"/>
  <c r="G86" i="34"/>
  <c r="G113" i="34"/>
  <c r="G76" i="34"/>
  <c r="G87" i="34"/>
  <c r="G88" i="34"/>
  <c r="G72" i="34"/>
  <c r="G84" i="34"/>
  <c r="G34" i="33"/>
  <c r="G82" i="33"/>
  <c r="G94" i="33"/>
  <c r="G96" i="33"/>
  <c r="G35" i="33"/>
  <c r="G84" i="33"/>
  <c r="G95" i="33"/>
  <c r="G93" i="33"/>
  <c r="F52" i="33"/>
  <c r="G80" i="33"/>
  <c r="G92" i="33"/>
  <c r="G121" i="33"/>
  <c r="G62" i="33"/>
  <c r="G67" i="33" s="1"/>
  <c r="G75" i="33" s="1"/>
  <c r="E151" i="32"/>
  <c r="G135" i="32"/>
  <c r="G144" i="32" s="1"/>
  <c r="G120" i="32"/>
  <c r="G121" i="32" s="1"/>
  <c r="G127" i="32" s="1"/>
  <c r="F114" i="32"/>
  <c r="F113" i="32"/>
  <c r="F112" i="32"/>
  <c r="F111" i="32"/>
  <c r="F110" i="32"/>
  <c r="F108" i="32"/>
  <c r="F102" i="32"/>
  <c r="F100" i="32"/>
  <c r="F99" i="32"/>
  <c r="F98" i="32"/>
  <c r="G79" i="32"/>
  <c r="G80" i="32" s="1"/>
  <c r="G78" i="32"/>
  <c r="G77" i="32"/>
  <c r="F69" i="32"/>
  <c r="F68" i="32"/>
  <c r="F67" i="32"/>
  <c r="F66" i="32"/>
  <c r="F65" i="32"/>
  <c r="F64" i="32"/>
  <c r="F63" i="32"/>
  <c r="F62" i="32"/>
  <c r="F53" i="32"/>
  <c r="F52" i="32"/>
  <c r="G47" i="32"/>
  <c r="G110" i="32" s="1"/>
  <c r="E39" i="32"/>
  <c r="E33" i="32"/>
  <c r="H22" i="31"/>
  <c r="H20" i="31"/>
  <c r="H6" i="31"/>
  <c r="H7" i="31"/>
  <c r="H8" i="31"/>
  <c r="H9" i="31"/>
  <c r="H10" i="31"/>
  <c r="H11" i="31"/>
  <c r="H12" i="31"/>
  <c r="H13" i="31"/>
  <c r="H14" i="31"/>
  <c r="H15" i="31"/>
  <c r="H16" i="31"/>
  <c r="H17" i="31"/>
  <c r="H18" i="31"/>
  <c r="H19" i="31"/>
  <c r="H5" i="31"/>
  <c r="F19" i="31"/>
  <c r="F22" i="31" s="1"/>
  <c r="E159" i="30"/>
  <c r="E153" i="30"/>
  <c r="G137" i="30"/>
  <c r="G146" i="30" s="1"/>
  <c r="F116" i="30"/>
  <c r="F115" i="30"/>
  <c r="F114" i="30"/>
  <c r="F113" i="30"/>
  <c r="F112" i="30"/>
  <c r="F110" i="30"/>
  <c r="F104" i="30"/>
  <c r="F102" i="30"/>
  <c r="F101" i="30"/>
  <c r="F100" i="30"/>
  <c r="G81" i="30"/>
  <c r="F71" i="30"/>
  <c r="F70" i="30"/>
  <c r="F69" i="30"/>
  <c r="F68" i="30"/>
  <c r="F67" i="30"/>
  <c r="F66" i="30"/>
  <c r="F65" i="30"/>
  <c r="F64" i="30"/>
  <c r="F55" i="30"/>
  <c r="F54" i="30"/>
  <c r="G46" i="30"/>
  <c r="G48" i="30" s="1"/>
  <c r="E39" i="30"/>
  <c r="E33" i="30"/>
  <c r="E157" i="29"/>
  <c r="E151" i="29"/>
  <c r="G135" i="29"/>
  <c r="G144" i="29" s="1"/>
  <c r="F114" i="29"/>
  <c r="F113" i="29"/>
  <c r="F112" i="29"/>
  <c r="F111" i="29"/>
  <c r="F110" i="29"/>
  <c r="F108" i="29"/>
  <c r="F102" i="29"/>
  <c r="F100" i="29"/>
  <c r="F99" i="29"/>
  <c r="F98" i="29"/>
  <c r="G79" i="29"/>
  <c r="G80" i="29" s="1"/>
  <c r="G85" i="29" s="1"/>
  <c r="G93" i="29" s="1"/>
  <c r="F69" i="29"/>
  <c r="F68" i="29"/>
  <c r="F67" i="29"/>
  <c r="F66" i="29"/>
  <c r="F65" i="29"/>
  <c r="F64" i="29"/>
  <c r="F63" i="29"/>
  <c r="F62" i="29"/>
  <c r="F53" i="29"/>
  <c r="F52" i="29"/>
  <c r="G46" i="29"/>
  <c r="G47" i="29" s="1"/>
  <c r="E39" i="29"/>
  <c r="E33" i="29"/>
  <c r="G46" i="28"/>
  <c r="G47" i="28" s="1"/>
  <c r="G100" i="28" s="1"/>
  <c r="E151" i="28"/>
  <c r="G135" i="28"/>
  <c r="G144" i="28" s="1"/>
  <c r="F114" i="28"/>
  <c r="F113" i="28"/>
  <c r="F112" i="28"/>
  <c r="F111" i="28"/>
  <c r="F110" i="28"/>
  <c r="F108" i="28"/>
  <c r="F102" i="28"/>
  <c r="F100" i="28"/>
  <c r="F99" i="28"/>
  <c r="F98" i="28"/>
  <c r="G79" i="28"/>
  <c r="G80" i="28" s="1"/>
  <c r="F69" i="28"/>
  <c r="F68" i="28"/>
  <c r="F67" i="28"/>
  <c r="F66" i="28"/>
  <c r="F65" i="28"/>
  <c r="F64" i="28"/>
  <c r="F63" i="28"/>
  <c r="F62" i="28"/>
  <c r="F70" i="28" s="1"/>
  <c r="F53" i="28"/>
  <c r="F52" i="28"/>
  <c r="E39" i="28"/>
  <c r="E33" i="28"/>
  <c r="E151" i="27"/>
  <c r="G135" i="27"/>
  <c r="G144" i="27" s="1"/>
  <c r="G120" i="27"/>
  <c r="G121" i="27" s="1"/>
  <c r="G127" i="27" s="1"/>
  <c r="F114" i="27"/>
  <c r="F113" i="27"/>
  <c r="F112" i="27"/>
  <c r="F111" i="27"/>
  <c r="F110" i="27"/>
  <c r="F108" i="27"/>
  <c r="F102" i="27"/>
  <c r="F100" i="27"/>
  <c r="F99" i="27"/>
  <c r="F98" i="27"/>
  <c r="G79" i="27"/>
  <c r="G80" i="27" s="1"/>
  <c r="G78" i="27"/>
  <c r="G77" i="27"/>
  <c r="F69" i="27"/>
  <c r="F68" i="27"/>
  <c r="F67" i="27"/>
  <c r="F66" i="27"/>
  <c r="F65" i="27"/>
  <c r="F64" i="27"/>
  <c r="F63" i="27"/>
  <c r="F62" i="27"/>
  <c r="F53" i="27"/>
  <c r="F52" i="27"/>
  <c r="G47" i="27"/>
  <c r="G110" i="27" s="1"/>
  <c r="E39" i="27"/>
  <c r="E33" i="27"/>
  <c r="E151" i="26"/>
  <c r="G135" i="26"/>
  <c r="G144" i="26" s="1"/>
  <c r="G120" i="26"/>
  <c r="G121" i="26" s="1"/>
  <c r="G127" i="26" s="1"/>
  <c r="F114" i="26"/>
  <c r="F113" i="26"/>
  <c r="F112" i="26"/>
  <c r="F111" i="26"/>
  <c r="F110" i="26"/>
  <c r="F108" i="26"/>
  <c r="F102" i="26"/>
  <c r="F100" i="26"/>
  <c r="F99" i="26"/>
  <c r="F98" i="26"/>
  <c r="G80" i="26"/>
  <c r="G79" i="26"/>
  <c r="G78" i="26"/>
  <c r="G77" i="26"/>
  <c r="F69" i="26"/>
  <c r="F68" i="26"/>
  <c r="F67" i="26"/>
  <c r="F66" i="26"/>
  <c r="F65" i="26"/>
  <c r="F64" i="26"/>
  <c r="F63" i="26"/>
  <c r="F62" i="26"/>
  <c r="F53" i="26"/>
  <c r="F52" i="26"/>
  <c r="G47" i="26"/>
  <c r="G100" i="26" s="1"/>
  <c r="E39" i="26"/>
  <c r="E33" i="26"/>
  <c r="E151" i="25"/>
  <c r="G135" i="25"/>
  <c r="G144" i="25" s="1"/>
  <c r="G120" i="25"/>
  <c r="G121" i="25" s="1"/>
  <c r="G127" i="25" s="1"/>
  <c r="G114" i="25"/>
  <c r="F114" i="25"/>
  <c r="F113" i="25"/>
  <c r="F112" i="25"/>
  <c r="G111" i="25"/>
  <c r="F111" i="25"/>
  <c r="G110" i="25"/>
  <c r="F110" i="25"/>
  <c r="G108" i="25"/>
  <c r="F108" i="25"/>
  <c r="F102" i="25"/>
  <c r="F100" i="25"/>
  <c r="F99" i="25"/>
  <c r="F98" i="25"/>
  <c r="G80" i="25"/>
  <c r="G79" i="25"/>
  <c r="G78" i="25"/>
  <c r="G85" i="25" s="1"/>
  <c r="G93" i="25" s="1"/>
  <c r="G77" i="25"/>
  <c r="F69" i="25"/>
  <c r="F68" i="25"/>
  <c r="F67" i="25"/>
  <c r="F66" i="25"/>
  <c r="F65" i="25"/>
  <c r="F64" i="25"/>
  <c r="F63" i="25"/>
  <c r="F62" i="25"/>
  <c r="G53" i="25"/>
  <c r="F53" i="25"/>
  <c r="G52" i="25"/>
  <c r="G54" i="25" s="1"/>
  <c r="G91" i="25" s="1"/>
  <c r="F52" i="25"/>
  <c r="G47" i="25"/>
  <c r="G100" i="25" s="1"/>
  <c r="E39" i="25"/>
  <c r="E33" i="25"/>
  <c r="F114" i="24"/>
  <c r="F113" i="24"/>
  <c r="F112" i="24"/>
  <c r="F111" i="24"/>
  <c r="F110" i="24"/>
  <c r="F108" i="24"/>
  <c r="F102" i="24"/>
  <c r="F100" i="24"/>
  <c r="F99" i="24"/>
  <c r="F98" i="24"/>
  <c r="F69" i="24"/>
  <c r="F68" i="24"/>
  <c r="F67" i="24"/>
  <c r="F66" i="24"/>
  <c r="F65" i="24"/>
  <c r="F64" i="24"/>
  <c r="F63" i="24"/>
  <c r="F62" i="24"/>
  <c r="F53" i="24"/>
  <c r="F52" i="24"/>
  <c r="G78" i="24"/>
  <c r="G77" i="24"/>
  <c r="E33" i="24"/>
  <c r="E151" i="24"/>
  <c r="G135" i="24"/>
  <c r="G144" i="24" s="1"/>
  <c r="G120" i="24"/>
  <c r="G121" i="24" s="1"/>
  <c r="G127" i="24" s="1"/>
  <c r="G79" i="24"/>
  <c r="G47" i="24"/>
  <c r="E39" i="24"/>
  <c r="E152" i="23"/>
  <c r="G135" i="23"/>
  <c r="G145" i="23" s="1"/>
  <c r="G120" i="23"/>
  <c r="G121" i="23" s="1"/>
  <c r="G127" i="23" s="1"/>
  <c r="F100" i="23"/>
  <c r="F99" i="23"/>
  <c r="F98" i="23"/>
  <c r="G79" i="23"/>
  <c r="F70" i="23"/>
  <c r="F109" i="23" s="1"/>
  <c r="F83" i="50" s="1"/>
  <c r="G83" i="50" s="1"/>
  <c r="G89" i="50" s="1"/>
  <c r="G100" i="50" s="1"/>
  <c r="G102" i="50" s="1"/>
  <c r="G116" i="50" s="1"/>
  <c r="F52" i="23"/>
  <c r="G47" i="23"/>
  <c r="G108" i="23" s="1"/>
  <c r="E39" i="23"/>
  <c r="G47" i="30" l="1"/>
  <c r="G49" i="30" s="1"/>
  <c r="F120" i="28"/>
  <c r="G120" i="28" s="1"/>
  <c r="G121" i="28" s="1"/>
  <c r="G127" i="28" s="1"/>
  <c r="G36" i="33"/>
  <c r="G41" i="33" s="1"/>
  <c r="F70" i="25"/>
  <c r="F109" i="25" s="1"/>
  <c r="G109" i="25" s="1"/>
  <c r="G115" i="25" s="1"/>
  <c r="G126" i="25" s="1"/>
  <c r="G128" i="25" s="1"/>
  <c r="G143" i="25" s="1"/>
  <c r="F83" i="39"/>
  <c r="G83" i="39" s="1"/>
  <c r="G89" i="39" s="1"/>
  <c r="G100" i="39" s="1"/>
  <c r="G102" i="39" s="1"/>
  <c r="G116" i="39" s="1"/>
  <c r="F83" i="45"/>
  <c r="G83" i="45" s="1"/>
  <c r="G89" i="45" s="1"/>
  <c r="G100" i="45" s="1"/>
  <c r="G102" i="45" s="1"/>
  <c r="G116" i="45" s="1"/>
  <c r="F83" i="42"/>
  <c r="G83" i="42" s="1"/>
  <c r="G89" i="42" s="1"/>
  <c r="G100" i="42" s="1"/>
  <c r="G102" i="42" s="1"/>
  <c r="G116" i="42" s="1"/>
  <c r="F83" i="48"/>
  <c r="G83" i="48" s="1"/>
  <c r="G89" i="48" s="1"/>
  <c r="G100" i="48" s="1"/>
  <c r="G102" i="48" s="1"/>
  <c r="G116" i="48" s="1"/>
  <c r="F85" i="37"/>
  <c r="G85" i="37" s="1"/>
  <c r="G91" i="37" s="1"/>
  <c r="G104" i="37" s="1"/>
  <c r="G118" i="37" s="1"/>
  <c r="F83" i="40"/>
  <c r="G83" i="40" s="1"/>
  <c r="G89" i="40" s="1"/>
  <c r="G100" i="40" s="1"/>
  <c r="G102" i="40" s="1"/>
  <c r="G116" i="40" s="1"/>
  <c r="F83" i="35"/>
  <c r="G83" i="35" s="1"/>
  <c r="G89" i="35" s="1"/>
  <c r="G100" i="35" s="1"/>
  <c r="G102" i="35" s="1"/>
  <c r="G116" i="35" s="1"/>
  <c r="F83" i="49"/>
  <c r="G83" i="49" s="1"/>
  <c r="G89" i="49" s="1"/>
  <c r="G100" i="49" s="1"/>
  <c r="G102" i="49" s="1"/>
  <c r="G116" i="49" s="1"/>
  <c r="F83" i="43"/>
  <c r="G83" i="43" s="1"/>
  <c r="G89" i="43" s="1"/>
  <c r="G100" i="43" s="1"/>
  <c r="G102" i="43" s="1"/>
  <c r="G116" i="43" s="1"/>
  <c r="F83" i="47"/>
  <c r="G83" i="47" s="1"/>
  <c r="G89" i="47" s="1"/>
  <c r="G100" i="47" s="1"/>
  <c r="G102" i="47" s="1"/>
  <c r="G116" i="47" s="1"/>
  <c r="F83" i="38"/>
  <c r="G83" i="38" s="1"/>
  <c r="G89" i="38" s="1"/>
  <c r="G100" i="38" s="1"/>
  <c r="G102" i="38" s="1"/>
  <c r="G116" i="38" s="1"/>
  <c r="F83" i="46"/>
  <c r="G83" i="46" s="1"/>
  <c r="G89" i="46" s="1"/>
  <c r="G100" i="46" s="1"/>
  <c r="G102" i="46" s="1"/>
  <c r="G116" i="46" s="1"/>
  <c r="F83" i="44"/>
  <c r="G83" i="44" s="1"/>
  <c r="G89" i="44" s="1"/>
  <c r="G100" i="44" s="1"/>
  <c r="G102" i="44" s="1"/>
  <c r="G116" i="44" s="1"/>
  <c r="F83" i="41"/>
  <c r="G83" i="41" s="1"/>
  <c r="G89" i="41" s="1"/>
  <c r="G100" i="41" s="1"/>
  <c r="G102" i="41" s="1"/>
  <c r="G116" i="41" s="1"/>
  <c r="F83" i="36"/>
  <c r="G83" i="36" s="1"/>
  <c r="G89" i="36" s="1"/>
  <c r="G100" i="36" s="1"/>
  <c r="G102" i="36" s="1"/>
  <c r="G116" i="36" s="1"/>
  <c r="F91" i="33"/>
  <c r="G91" i="33" s="1"/>
  <c r="G97" i="33" s="1"/>
  <c r="G108" i="33" s="1"/>
  <c r="G110" i="33" s="1"/>
  <c r="G124" i="33" s="1"/>
  <c r="F83" i="34"/>
  <c r="G83" i="34" s="1"/>
  <c r="G89" i="34" s="1"/>
  <c r="G102" i="34" s="1"/>
  <c r="G116" i="34" s="1"/>
  <c r="F70" i="27"/>
  <c r="F109" i="27" s="1"/>
  <c r="F70" i="26"/>
  <c r="F101" i="26" s="1"/>
  <c r="G101" i="26" s="1"/>
  <c r="G73" i="34"/>
  <c r="G28" i="34"/>
  <c r="G73" i="33"/>
  <c r="G81" i="33"/>
  <c r="G44" i="33"/>
  <c r="G51" i="33"/>
  <c r="G49" i="33"/>
  <c r="G48" i="33"/>
  <c r="G47" i="33"/>
  <c r="G46" i="33"/>
  <c r="G50" i="33"/>
  <c r="G45" i="33"/>
  <c r="G98" i="32"/>
  <c r="G99" i="32" s="1"/>
  <c r="G100" i="32"/>
  <c r="G85" i="32"/>
  <c r="G93" i="32" s="1"/>
  <c r="G102" i="32"/>
  <c r="G111" i="32"/>
  <c r="G52" i="32"/>
  <c r="G53" i="32"/>
  <c r="F70" i="32"/>
  <c r="F109" i="32" s="1"/>
  <c r="G112" i="32"/>
  <c r="G140" i="32"/>
  <c r="G113" i="32"/>
  <c r="G108" i="32"/>
  <c r="G114" i="32"/>
  <c r="F72" i="30"/>
  <c r="F111" i="30" s="1"/>
  <c r="G82" i="30"/>
  <c r="G87" i="30" s="1"/>
  <c r="G95" i="30" s="1"/>
  <c r="F70" i="29"/>
  <c r="F101" i="29" s="1"/>
  <c r="G111" i="29"/>
  <c r="G52" i="29"/>
  <c r="G100" i="29"/>
  <c r="G110" i="29"/>
  <c r="F120" i="29"/>
  <c r="G120" i="29" s="1"/>
  <c r="G121" i="29" s="1"/>
  <c r="G127" i="29" s="1"/>
  <c r="G98" i="29"/>
  <c r="G114" i="29"/>
  <c r="G108" i="29"/>
  <c r="G53" i="29"/>
  <c r="G113" i="29"/>
  <c r="G140" i="29"/>
  <c r="G102" i="29"/>
  <c r="G112" i="29"/>
  <c r="G111" i="28"/>
  <c r="G85" i="28"/>
  <c r="G93" i="28" s="1"/>
  <c r="G53" i="28"/>
  <c r="F101" i="28"/>
  <c r="G101" i="28" s="1"/>
  <c r="F109" i="28"/>
  <c r="G112" i="28"/>
  <c r="G140" i="28"/>
  <c r="G102" i="28"/>
  <c r="G113" i="28"/>
  <c r="G108" i="28"/>
  <c r="G114" i="28"/>
  <c r="G98" i="28"/>
  <c r="G52" i="28"/>
  <c r="G110" i="28"/>
  <c r="G100" i="27"/>
  <c r="G102" i="27"/>
  <c r="G112" i="27"/>
  <c r="G111" i="27"/>
  <c r="G53" i="27"/>
  <c r="G140" i="27"/>
  <c r="G113" i="27"/>
  <c r="G85" i="27"/>
  <c r="G93" i="27" s="1"/>
  <c r="G108" i="27"/>
  <c r="G114" i="27"/>
  <c r="G98" i="27"/>
  <c r="G52" i="27"/>
  <c r="G54" i="27" s="1"/>
  <c r="G85" i="26"/>
  <c r="G93" i="26" s="1"/>
  <c r="G52" i="26"/>
  <c r="G53" i="26"/>
  <c r="G111" i="26"/>
  <c r="G112" i="26"/>
  <c r="G140" i="26"/>
  <c r="G102" i="26"/>
  <c r="G113" i="26"/>
  <c r="G108" i="26"/>
  <c r="G114" i="26"/>
  <c r="G98" i="26"/>
  <c r="G110" i="26"/>
  <c r="F101" i="25"/>
  <c r="G101" i="25" s="1"/>
  <c r="G112" i="25"/>
  <c r="G140" i="25"/>
  <c r="G59" i="25"/>
  <c r="G102" i="25"/>
  <c r="G113" i="25"/>
  <c r="G98" i="25"/>
  <c r="F70" i="24"/>
  <c r="F109" i="24" s="1"/>
  <c r="G52" i="24"/>
  <c r="G110" i="24"/>
  <c r="G140" i="24"/>
  <c r="G111" i="24"/>
  <c r="G112" i="24"/>
  <c r="G53" i="24"/>
  <c r="G113" i="24"/>
  <c r="G100" i="24"/>
  <c r="G114" i="24"/>
  <c r="G98" i="24"/>
  <c r="G80" i="24"/>
  <c r="G85" i="24" s="1"/>
  <c r="G93" i="24" s="1"/>
  <c r="G102" i="24"/>
  <c r="G108" i="24"/>
  <c r="G109" i="23"/>
  <c r="G98" i="23"/>
  <c r="G110" i="23"/>
  <c r="G52" i="23"/>
  <c r="G112" i="23"/>
  <c r="G53" i="23"/>
  <c r="G113" i="23"/>
  <c r="G100" i="23"/>
  <c r="G114" i="23"/>
  <c r="G80" i="23"/>
  <c r="G85" i="23" s="1"/>
  <c r="G93" i="23" s="1"/>
  <c r="F101" i="23"/>
  <c r="F75" i="50" s="1"/>
  <c r="G75" i="50" s="1"/>
  <c r="G77" i="50" s="1"/>
  <c r="G115" i="50" s="1"/>
  <c r="G118" i="50" s="1"/>
  <c r="G122" i="50" s="1"/>
  <c r="G102" i="23"/>
  <c r="G141" i="23"/>
  <c r="G111" i="23"/>
  <c r="F101" i="27" l="1"/>
  <c r="G101" i="27" s="1"/>
  <c r="G55" i="30"/>
  <c r="G104" i="30"/>
  <c r="G114" i="30"/>
  <c r="G112" i="30"/>
  <c r="G124" i="50"/>
  <c r="G123" i="50"/>
  <c r="G129" i="50"/>
  <c r="D54" i="13" s="1"/>
  <c r="F109" i="26"/>
  <c r="G109" i="26" s="1"/>
  <c r="G115" i="26" s="1"/>
  <c r="G126" i="26" s="1"/>
  <c r="G128" i="26" s="1"/>
  <c r="G143" i="26" s="1"/>
  <c r="F75" i="46"/>
  <c r="G75" i="46" s="1"/>
  <c r="G77" i="46" s="1"/>
  <c r="G115" i="46" s="1"/>
  <c r="G118" i="46" s="1"/>
  <c r="F75" i="47"/>
  <c r="G75" i="47" s="1"/>
  <c r="G77" i="47" s="1"/>
  <c r="G115" i="47" s="1"/>
  <c r="G118" i="47" s="1"/>
  <c r="G122" i="47" s="1"/>
  <c r="F75" i="39"/>
  <c r="G75" i="39" s="1"/>
  <c r="G77" i="39" s="1"/>
  <c r="G115" i="39" s="1"/>
  <c r="G118" i="39" s="1"/>
  <c r="F75" i="42"/>
  <c r="G75" i="42" s="1"/>
  <c r="G77" i="42" s="1"/>
  <c r="G115" i="42" s="1"/>
  <c r="G118" i="42" s="1"/>
  <c r="F75" i="45"/>
  <c r="G75" i="45" s="1"/>
  <c r="G77" i="45" s="1"/>
  <c r="G115" i="45" s="1"/>
  <c r="G118" i="45" s="1"/>
  <c r="F75" i="36"/>
  <c r="G75" i="36" s="1"/>
  <c r="G77" i="36" s="1"/>
  <c r="G115" i="36" s="1"/>
  <c r="G118" i="36" s="1"/>
  <c r="F77" i="37"/>
  <c r="G77" i="37" s="1"/>
  <c r="G79" i="37" s="1"/>
  <c r="G117" i="37" s="1"/>
  <c r="G120" i="37" s="1"/>
  <c r="F75" i="43"/>
  <c r="G75" i="43" s="1"/>
  <c r="G77" i="43" s="1"/>
  <c r="G115" i="43" s="1"/>
  <c r="G118" i="43" s="1"/>
  <c r="F75" i="48"/>
  <c r="G75" i="48" s="1"/>
  <c r="G77" i="48" s="1"/>
  <c r="G115" i="48" s="1"/>
  <c r="G118" i="48" s="1"/>
  <c r="G122" i="48" s="1"/>
  <c r="F75" i="40"/>
  <c r="G75" i="40" s="1"/>
  <c r="G77" i="40" s="1"/>
  <c r="G115" i="40" s="1"/>
  <c r="G118" i="40" s="1"/>
  <c r="F75" i="44"/>
  <c r="G75" i="44" s="1"/>
  <c r="G77" i="44" s="1"/>
  <c r="G115" i="44" s="1"/>
  <c r="G118" i="44" s="1"/>
  <c r="F75" i="35"/>
  <c r="G75" i="35" s="1"/>
  <c r="G77" i="35" s="1"/>
  <c r="G115" i="35" s="1"/>
  <c r="G118" i="35" s="1"/>
  <c r="F75" i="49"/>
  <c r="G75" i="49" s="1"/>
  <c r="G77" i="49" s="1"/>
  <c r="G115" i="49" s="1"/>
  <c r="G118" i="49" s="1"/>
  <c r="G122" i="49" s="1"/>
  <c r="F75" i="38"/>
  <c r="G75" i="38" s="1"/>
  <c r="G77" i="38" s="1"/>
  <c r="G115" i="38" s="1"/>
  <c r="G118" i="38" s="1"/>
  <c r="F75" i="41"/>
  <c r="G75" i="41" s="1"/>
  <c r="G77" i="41" s="1"/>
  <c r="G115" i="41" s="1"/>
  <c r="G118" i="41" s="1"/>
  <c r="F83" i="33"/>
  <c r="G83" i="33" s="1"/>
  <c r="G85" i="33" s="1"/>
  <c r="G123" i="33" s="1"/>
  <c r="F75" i="34"/>
  <c r="G75" i="34" s="1"/>
  <c r="G77" i="34" s="1"/>
  <c r="G115" i="34" s="1"/>
  <c r="G65" i="34"/>
  <c r="G33" i="34"/>
  <c r="G52" i="33"/>
  <c r="G74" i="33" s="1"/>
  <c r="G76" i="33" s="1"/>
  <c r="G122" i="33" s="1"/>
  <c r="F101" i="32"/>
  <c r="G101" i="32" s="1"/>
  <c r="G103" i="32" s="1"/>
  <c r="G142" i="32" s="1"/>
  <c r="G54" i="32"/>
  <c r="G91" i="32" s="1"/>
  <c r="G109" i="32"/>
  <c r="G115" i="32" s="1"/>
  <c r="G126" i="32" s="1"/>
  <c r="G128" i="32" s="1"/>
  <c r="G143" i="32" s="1"/>
  <c r="G115" i="30"/>
  <c r="G142" i="30"/>
  <c r="G110" i="30"/>
  <c r="G111" i="30" s="1"/>
  <c r="G117" i="30" s="1"/>
  <c r="G128" i="30" s="1"/>
  <c r="G130" i="30" s="1"/>
  <c r="G145" i="30" s="1"/>
  <c r="G116" i="30"/>
  <c r="F122" i="30"/>
  <c r="G122" i="30" s="1"/>
  <c r="G123" i="30" s="1"/>
  <c r="G129" i="30" s="1"/>
  <c r="G113" i="30"/>
  <c r="G100" i="30"/>
  <c r="G102" i="30"/>
  <c r="G54" i="30"/>
  <c r="G56" i="30" s="1"/>
  <c r="G93" i="30" s="1"/>
  <c r="F103" i="30"/>
  <c r="G101" i="30"/>
  <c r="F109" i="29"/>
  <c r="G109" i="29" s="1"/>
  <c r="G115" i="29" s="1"/>
  <c r="G126" i="29" s="1"/>
  <c r="G128" i="29" s="1"/>
  <c r="G143" i="29" s="1"/>
  <c r="G101" i="29"/>
  <c r="G99" i="29"/>
  <c r="G54" i="29"/>
  <c r="G54" i="28"/>
  <c r="G91" i="28" s="1"/>
  <c r="G99" i="28"/>
  <c r="G103" i="28" s="1"/>
  <c r="G142" i="28" s="1"/>
  <c r="G109" i="28"/>
  <c r="G115" i="28" s="1"/>
  <c r="G126" i="28" s="1"/>
  <c r="G128" i="28" s="1"/>
  <c r="G143" i="28" s="1"/>
  <c r="G109" i="27"/>
  <c r="G115" i="27" s="1"/>
  <c r="G126" i="27" s="1"/>
  <c r="G128" i="27" s="1"/>
  <c r="G143" i="27" s="1"/>
  <c r="G91" i="27"/>
  <c r="G59" i="27"/>
  <c r="G99" i="27"/>
  <c r="G54" i="26"/>
  <c r="G91" i="26" s="1"/>
  <c r="G99" i="26"/>
  <c r="G103" i="26" s="1"/>
  <c r="G142" i="26" s="1"/>
  <c r="G99" i="25"/>
  <c r="G103" i="25" s="1"/>
  <c r="G142" i="25" s="1"/>
  <c r="G69" i="25"/>
  <c r="G64" i="25"/>
  <c r="G63" i="25"/>
  <c r="G68" i="25"/>
  <c r="G62" i="25"/>
  <c r="G66" i="25"/>
  <c r="G67" i="25"/>
  <c r="G65" i="25"/>
  <c r="F101" i="24"/>
  <c r="G101" i="24" s="1"/>
  <c r="G54" i="24"/>
  <c r="G91" i="24" s="1"/>
  <c r="G99" i="24"/>
  <c r="G109" i="24"/>
  <c r="G115" i="24" s="1"/>
  <c r="G126" i="24" s="1"/>
  <c r="G128" i="24" s="1"/>
  <c r="G143" i="24" s="1"/>
  <c r="G101" i="23"/>
  <c r="G115" i="23"/>
  <c r="G126" i="23" s="1"/>
  <c r="G128" i="23" s="1"/>
  <c r="G144" i="23" s="1"/>
  <c r="G54" i="23"/>
  <c r="G99" i="23"/>
  <c r="G103" i="29" l="1"/>
  <c r="G142" i="29" s="1"/>
  <c r="G122" i="44"/>
  <c r="D14" i="13"/>
  <c r="G122" i="43"/>
  <c r="D16" i="13"/>
  <c r="G124" i="37"/>
  <c r="D8" i="13"/>
  <c r="G122" i="36"/>
  <c r="D7" i="13"/>
  <c r="G122" i="45"/>
  <c r="D15" i="13"/>
  <c r="G122" i="42"/>
  <c r="D13" i="13"/>
  <c r="G122" i="40"/>
  <c r="D11" i="13"/>
  <c r="G103" i="30"/>
  <c r="G105" i="30" s="1"/>
  <c r="G144" i="30" s="1"/>
  <c r="G122" i="41"/>
  <c r="D12" i="13"/>
  <c r="G122" i="39"/>
  <c r="D10" i="13"/>
  <c r="G129" i="48"/>
  <c r="G124" i="48"/>
  <c r="G123" i="48"/>
  <c r="G122" i="38"/>
  <c r="D9" i="13"/>
  <c r="G129" i="47"/>
  <c r="D56" i="13" s="1"/>
  <c r="G123" i="47"/>
  <c r="G124" i="47"/>
  <c r="G129" i="49"/>
  <c r="G123" i="49"/>
  <c r="D64" i="13" s="1"/>
  <c r="G124" i="49"/>
  <c r="G122" i="46"/>
  <c r="D21" i="13"/>
  <c r="G122" i="35"/>
  <c r="D6" i="13"/>
  <c r="G38" i="34"/>
  <c r="G43" i="34"/>
  <c r="G37" i="34"/>
  <c r="G42" i="34"/>
  <c r="G36" i="34"/>
  <c r="G41" i="34"/>
  <c r="G40" i="34"/>
  <c r="G39" i="34"/>
  <c r="G126" i="33"/>
  <c r="G130" i="33" s="1"/>
  <c r="G131" i="33" s="1"/>
  <c r="G59" i="32"/>
  <c r="G65" i="32" s="1"/>
  <c r="G61" i="30"/>
  <c r="G67" i="30" s="1"/>
  <c r="G91" i="29"/>
  <c r="G59" i="29"/>
  <c r="G59" i="28"/>
  <c r="G66" i="28" s="1"/>
  <c r="G103" i="27"/>
  <c r="G142" i="27" s="1"/>
  <c r="G65" i="27"/>
  <c r="G64" i="27"/>
  <c r="G66" i="27"/>
  <c r="G69" i="27"/>
  <c r="G63" i="27"/>
  <c r="G68" i="27"/>
  <c r="G62" i="27"/>
  <c r="G67" i="27"/>
  <c r="G59" i="26"/>
  <c r="G69" i="26" s="1"/>
  <c r="G70" i="25"/>
  <c r="G92" i="25" s="1"/>
  <c r="G94" i="25" s="1"/>
  <c r="G141" i="25" s="1"/>
  <c r="G145" i="25" s="1"/>
  <c r="G59" i="24"/>
  <c r="G66" i="24" s="1"/>
  <c r="G103" i="24"/>
  <c r="G142" i="24" s="1"/>
  <c r="G103" i="23"/>
  <c r="G143" i="23" s="1"/>
  <c r="G91" i="23"/>
  <c r="G59" i="23"/>
  <c r="G71" i="30" l="1"/>
  <c r="G64" i="30"/>
  <c r="D61" i="13"/>
  <c r="D60" i="13"/>
  <c r="D57" i="13"/>
  <c r="G124" i="46"/>
  <c r="G129" i="46"/>
  <c r="G123" i="46"/>
  <c r="G123" i="36"/>
  <c r="G124" i="36"/>
  <c r="G129" i="36"/>
  <c r="G123" i="39"/>
  <c r="G124" i="39"/>
  <c r="G129" i="39"/>
  <c r="G124" i="38"/>
  <c r="G123" i="38"/>
  <c r="G129" i="38"/>
  <c r="D55" i="13" s="1"/>
  <c r="G126" i="37"/>
  <c r="G125" i="37"/>
  <c r="G131" i="37"/>
  <c r="G124" i="41"/>
  <c r="G129" i="41"/>
  <c r="G123" i="41"/>
  <c r="G129" i="35"/>
  <c r="D53" i="13" s="1"/>
  <c r="G123" i="35"/>
  <c r="G124" i="35"/>
  <c r="G149" i="25"/>
  <c r="G151" i="25" s="1"/>
  <c r="D28" i="13"/>
  <c r="G129" i="43"/>
  <c r="G123" i="43"/>
  <c r="G124" i="43"/>
  <c r="G123" i="42"/>
  <c r="G129" i="42"/>
  <c r="G124" i="42"/>
  <c r="G129" i="45"/>
  <c r="G124" i="45"/>
  <c r="G123" i="45"/>
  <c r="G129" i="40"/>
  <c r="G123" i="40"/>
  <c r="G124" i="40"/>
  <c r="G124" i="44"/>
  <c r="G123" i="44"/>
  <c r="G129" i="44"/>
  <c r="G44" i="34"/>
  <c r="G66" i="34" s="1"/>
  <c r="G68" i="34" s="1"/>
  <c r="G114" i="34" s="1"/>
  <c r="G118" i="34" s="1"/>
  <c r="G137" i="33"/>
  <c r="G132" i="33"/>
  <c r="G67" i="32"/>
  <c r="G63" i="32"/>
  <c r="G64" i="32"/>
  <c r="G69" i="32"/>
  <c r="G66" i="32"/>
  <c r="G62" i="32"/>
  <c r="G68" i="32"/>
  <c r="G66" i="30"/>
  <c r="G69" i="30"/>
  <c r="G70" i="30"/>
  <c r="G65" i="30"/>
  <c r="G72" i="30" s="1"/>
  <c r="G94" i="30" s="1"/>
  <c r="G96" i="30" s="1"/>
  <c r="G143" i="30" s="1"/>
  <c r="G147" i="30" s="1"/>
  <c r="G68" i="30"/>
  <c r="G65" i="29"/>
  <c r="G64" i="29"/>
  <c r="G69" i="29"/>
  <c r="G63" i="29"/>
  <c r="G68" i="29"/>
  <c r="G62" i="29"/>
  <c r="G66" i="29"/>
  <c r="G67" i="29"/>
  <c r="G65" i="28"/>
  <c r="G69" i="28"/>
  <c r="G67" i="28"/>
  <c r="G62" i="28"/>
  <c r="G68" i="28"/>
  <c r="G63" i="28"/>
  <c r="G64" i="28"/>
  <c r="G70" i="27"/>
  <c r="G92" i="27" s="1"/>
  <c r="G94" i="27" s="1"/>
  <c r="G141" i="27" s="1"/>
  <c r="G145" i="27" s="1"/>
  <c r="G65" i="26"/>
  <c r="G66" i="26"/>
  <c r="G67" i="26"/>
  <c r="G62" i="26"/>
  <c r="G68" i="26"/>
  <c r="G64" i="26"/>
  <c r="G63" i="26"/>
  <c r="G63" i="24"/>
  <c r="G67" i="24"/>
  <c r="G62" i="24"/>
  <c r="G68" i="24"/>
  <c r="G69" i="24"/>
  <c r="G65" i="24"/>
  <c r="G64" i="24"/>
  <c r="G66" i="23"/>
  <c r="G65" i="23"/>
  <c r="G69" i="23"/>
  <c r="G64" i="23"/>
  <c r="G63" i="23"/>
  <c r="G62" i="23"/>
  <c r="G68" i="23"/>
  <c r="G67" i="23"/>
  <c r="G150" i="25" l="1"/>
  <c r="G151" i="30"/>
  <c r="G152" i="30" s="1"/>
  <c r="G158" i="30" s="1"/>
  <c r="G159" i="30" s="1"/>
  <c r="D39" i="13" s="1"/>
  <c r="D38" i="13"/>
  <c r="D4" i="13"/>
  <c r="D22" i="13"/>
  <c r="G70" i="28"/>
  <c r="G92" i="28" s="1"/>
  <c r="G94" i="28" s="1"/>
  <c r="G141" i="28" s="1"/>
  <c r="G145" i="28" s="1"/>
  <c r="G122" i="34"/>
  <c r="G123" i="34" s="1"/>
  <c r="D5" i="13"/>
  <c r="G70" i="26"/>
  <c r="G92" i="26" s="1"/>
  <c r="G94" i="26" s="1"/>
  <c r="G141" i="26" s="1"/>
  <c r="G145" i="26" s="1"/>
  <c r="G149" i="27"/>
  <c r="G151" i="27" s="1"/>
  <c r="D33" i="13"/>
  <c r="G129" i="34"/>
  <c r="G70" i="32"/>
  <c r="G92" i="32" s="1"/>
  <c r="G94" i="32" s="1"/>
  <c r="G141" i="32" s="1"/>
  <c r="G145" i="32" s="1"/>
  <c r="G70" i="29"/>
  <c r="G92" i="29" s="1"/>
  <c r="G94" i="29" s="1"/>
  <c r="G141" i="29" s="1"/>
  <c r="G145" i="29" s="1"/>
  <c r="G70" i="24"/>
  <c r="G92" i="24" s="1"/>
  <c r="G94" i="24" s="1"/>
  <c r="G141" i="24" s="1"/>
  <c r="G145" i="24" s="1"/>
  <c r="G70" i="23"/>
  <c r="G92" i="23" s="1"/>
  <c r="G94" i="23" s="1"/>
  <c r="G142" i="23" s="1"/>
  <c r="G146" i="23" s="1"/>
  <c r="G153" i="30" l="1"/>
  <c r="G124" i="34"/>
  <c r="G150" i="27"/>
  <c r="G149" i="29"/>
  <c r="G151" i="29" s="1"/>
  <c r="D37" i="13"/>
  <c r="G149" i="26"/>
  <c r="D32" i="13"/>
  <c r="G149" i="24"/>
  <c r="G150" i="24" s="1"/>
  <c r="D27" i="13"/>
  <c r="G149" i="32"/>
  <c r="G151" i="32" s="1"/>
  <c r="D44" i="13"/>
  <c r="G149" i="28"/>
  <c r="D40" i="13"/>
  <c r="G150" i="23"/>
  <c r="G152" i="23" s="1"/>
  <c r="D26" i="13"/>
  <c r="G150" i="29" l="1"/>
  <c r="G156" i="29" s="1"/>
  <c r="G157" i="29" s="1"/>
  <c r="G151" i="28"/>
  <c r="G150" i="28"/>
  <c r="G150" i="26"/>
  <c r="G151" i="26"/>
  <c r="G151" i="24"/>
  <c r="G150" i="32"/>
  <c r="G156" i="32" s="1"/>
  <c r="G157" i="23"/>
  <c r="G151" i="23"/>
  <c r="E96" i="7"/>
  <c r="E53" i="13"/>
  <c r="E64" i="13"/>
  <c r="E65" i="13" s="1"/>
  <c r="C64" i="13"/>
  <c r="E61" i="13"/>
  <c r="E57" i="13"/>
  <c r="E56" i="13"/>
  <c r="E55" i="13"/>
  <c r="E44" i="13"/>
  <c r="E40" i="13"/>
  <c r="E39" i="13"/>
  <c r="E38" i="13"/>
  <c r="E37" i="13"/>
  <c r="C33" i="13"/>
  <c r="C32" i="13"/>
  <c r="E32" i="13" s="1"/>
  <c r="E28" i="13"/>
  <c r="E27" i="13"/>
  <c r="E26" i="13"/>
  <c r="E21" i="13"/>
  <c r="E54" i="13"/>
  <c r="E10" i="13"/>
  <c r="E8" i="13"/>
  <c r="E7" i="13"/>
  <c r="E5" i="13"/>
  <c r="G157" i="32" l="1"/>
  <c r="D45" i="13"/>
  <c r="E45" i="13" s="1"/>
  <c r="F46" i="13" s="1"/>
  <c r="E46" i="13" s="1"/>
  <c r="E22" i="13"/>
  <c r="E23" i="13" s="1"/>
  <c r="E4" i="13"/>
  <c r="E6" i="13"/>
  <c r="E9" i="13"/>
  <c r="E16" i="13"/>
  <c r="E29" i="13"/>
  <c r="E60" i="13"/>
  <c r="D95" i="7"/>
  <c r="E33" i="13"/>
  <c r="E34" i="13" s="1"/>
  <c r="E41" i="13"/>
  <c r="E12" i="13"/>
  <c r="E11" i="13"/>
  <c r="E97" i="7"/>
  <c r="E13" i="13" l="1"/>
  <c r="C96" i="7"/>
  <c r="C95" i="7"/>
  <c r="E95" i="7" s="1"/>
  <c r="H97" i="7" s="1"/>
  <c r="G97" i="7" s="1"/>
  <c r="E15" i="13" l="1"/>
  <c r="E14" i="13"/>
  <c r="E98" i="7"/>
  <c r="E64" i="19" s="1"/>
  <c r="E18" i="13" l="1"/>
  <c r="E49" i="13" s="1"/>
  <c r="E99" i="7"/>
  <c r="E47" i="13" l="1"/>
  <c r="E39" i="19" l="1"/>
  <c r="L3" i="31"/>
  <c r="I14" i="31" l="1"/>
  <c r="I12" i="31"/>
  <c r="I11" i="31"/>
  <c r="I20" i="31"/>
  <c r="I22" i="31"/>
  <c r="I10" i="31"/>
  <c r="I8" i="31"/>
  <c r="I9" i="31"/>
  <c r="I19" i="31"/>
  <c r="I7" i="31"/>
  <c r="I13" i="31"/>
  <c r="I18" i="31"/>
  <c r="I6" i="31"/>
  <c r="I17" i="31"/>
  <c r="I5" i="31"/>
  <c r="I16" i="31"/>
  <c r="I15" i="31"/>
  <c r="C63" i="10"/>
  <c r="C57" i="10"/>
  <c r="C54" i="10"/>
  <c r="G23" i="19" l="1"/>
  <c r="H23" i="19" s="1"/>
  <c r="G45" i="19"/>
  <c r="H45" i="19" s="1"/>
  <c r="G28" i="19"/>
  <c r="G64" i="19"/>
  <c r="H64" i="19" s="1"/>
  <c r="G34" i="19"/>
  <c r="H34" i="19" s="1"/>
  <c r="F97" i="7" l="1"/>
  <c r="F96" i="7"/>
  <c r="F95" i="7"/>
  <c r="G29" i="19"/>
  <c r="H28" i="19"/>
  <c r="H29" i="19" s="1"/>
  <c r="H89" i="19" s="1"/>
  <c r="F43" i="8"/>
  <c r="F42" i="8"/>
  <c r="F41" i="8"/>
  <c r="F98" i="7" l="1"/>
  <c r="F99" i="7" s="1"/>
  <c r="D19" i="22" s="1"/>
  <c r="F15" i="15"/>
  <c r="G89" i="19"/>
  <c r="E5" i="7"/>
  <c r="E6" i="7"/>
  <c r="E7" i="7"/>
  <c r="E8" i="7"/>
  <c r="E9" i="7"/>
  <c r="E10" i="7"/>
  <c r="E11" i="7"/>
  <c r="E12" i="7"/>
  <c r="E13" i="7"/>
  <c r="E14" i="7"/>
  <c r="E15" i="7"/>
  <c r="E16" i="7"/>
  <c r="E17" i="7"/>
  <c r="E18" i="7"/>
  <c r="E19" i="7"/>
  <c r="E4" i="7"/>
  <c r="AB19" i="22" l="1"/>
  <c r="AD19" i="22" s="1"/>
  <c r="D5" i="22"/>
  <c r="E20" i="7"/>
  <c r="E21" i="7" s="1"/>
  <c r="AC5" i="22" l="1"/>
  <c r="Q5" i="22"/>
  <c r="AB5" i="22"/>
  <c r="P5" i="22"/>
  <c r="Y5" i="22"/>
  <c r="AA5" i="22"/>
  <c r="O5" i="22"/>
  <c r="M5" i="22"/>
  <c r="Z5" i="22"/>
  <c r="N5" i="22"/>
  <c r="X5" i="22"/>
  <c r="L5" i="22"/>
  <c r="W5" i="22"/>
  <c r="V5" i="22"/>
  <c r="S5" i="22"/>
  <c r="U5" i="22"/>
  <c r="T5" i="22"/>
  <c r="R5" i="22"/>
  <c r="E56" i="19"/>
  <c r="G56" i="19" s="1"/>
  <c r="D11" i="22" s="1"/>
  <c r="C44" i="7"/>
  <c r="X11" i="22" l="1"/>
  <c r="W11" i="22"/>
  <c r="V11" i="22"/>
  <c r="Y11" i="22"/>
  <c r="U11" i="22"/>
  <c r="T11" i="22"/>
  <c r="S11" i="22"/>
  <c r="N11" i="22"/>
  <c r="R11" i="22"/>
  <c r="Z11" i="22"/>
  <c r="AC11" i="22"/>
  <c r="Q11" i="22"/>
  <c r="AB11" i="22"/>
  <c r="P11" i="22"/>
  <c r="M11" i="22"/>
  <c r="AA11" i="22"/>
  <c r="O11" i="22"/>
  <c r="AD5" i="22"/>
  <c r="H56" i="19"/>
  <c r="AD11" i="22" l="1"/>
  <c r="E48" i="7"/>
  <c r="E49" i="7"/>
  <c r="E50" i="7" l="1"/>
  <c r="E24" i="7"/>
  <c r="E25" i="7"/>
  <c r="E26" i="7"/>
  <c r="E27" i="7"/>
  <c r="E28" i="7"/>
  <c r="E29" i="7"/>
  <c r="E30" i="7"/>
  <c r="E31" i="7"/>
  <c r="E32" i="7"/>
  <c r="E33" i="7"/>
  <c r="E34" i="7"/>
  <c r="E35" i="7"/>
  <c r="E36" i="7"/>
  <c r="E23" i="7"/>
  <c r="C40" i="7"/>
  <c r="E40" i="7" s="1"/>
  <c r="E41" i="7" s="1"/>
  <c r="E42" i="7" s="1"/>
  <c r="E44" i="7"/>
  <c r="E45" i="7" s="1"/>
  <c r="E46" i="7" s="1"/>
  <c r="E59" i="19" l="1"/>
  <c r="G59" i="19" s="1"/>
  <c r="D14" i="22" s="1"/>
  <c r="E58" i="19"/>
  <c r="G58" i="19" s="1"/>
  <c r="D13" i="22" s="1"/>
  <c r="E37" i="7"/>
  <c r="E38" i="7" s="1"/>
  <c r="E51" i="7"/>
  <c r="F5" i="8"/>
  <c r="F6" i="8"/>
  <c r="F7" i="8"/>
  <c r="F8" i="8"/>
  <c r="F9" i="8"/>
  <c r="F10" i="8"/>
  <c r="F11" i="8"/>
  <c r="F12" i="8"/>
  <c r="F13" i="8"/>
  <c r="F14" i="8"/>
  <c r="F15" i="8"/>
  <c r="F16" i="8"/>
  <c r="F17" i="8"/>
  <c r="F18" i="8"/>
  <c r="F19" i="8"/>
  <c r="F20" i="8"/>
  <c r="F21" i="8"/>
  <c r="F22" i="8"/>
  <c r="F23" i="8"/>
  <c r="F24" i="8"/>
  <c r="F25" i="8"/>
  <c r="F26" i="8"/>
  <c r="F27" i="8"/>
  <c r="F28" i="8"/>
  <c r="F29" i="8"/>
  <c r="F30" i="8"/>
  <c r="F31" i="8"/>
  <c r="F32" i="8"/>
  <c r="F33" i="8"/>
  <c r="F34" i="8"/>
  <c r="F35" i="8"/>
  <c r="F36" i="8"/>
  <c r="F37" i="8"/>
  <c r="F38" i="8"/>
  <c r="F39" i="8"/>
  <c r="F40" i="8"/>
  <c r="F4" i="8"/>
  <c r="E78" i="7"/>
  <c r="E77" i="7"/>
  <c r="E76" i="7"/>
  <c r="E75" i="7"/>
  <c r="E74" i="7"/>
  <c r="V13" i="22" l="1"/>
  <c r="U13" i="22"/>
  <c r="T13" i="22"/>
  <c r="R13" i="22"/>
  <c r="S13" i="22"/>
  <c r="AC13" i="22"/>
  <c r="Q13" i="22"/>
  <c r="W13" i="22"/>
  <c r="AB13" i="22"/>
  <c r="P13" i="22"/>
  <c r="X13" i="22"/>
  <c r="AA13" i="22"/>
  <c r="O13" i="22"/>
  <c r="Z13" i="22"/>
  <c r="N13" i="22"/>
  <c r="Y13" i="22"/>
  <c r="M13" i="22"/>
  <c r="AC14" i="22"/>
  <c r="Q14" i="22"/>
  <c r="Y14" i="22"/>
  <c r="AB14" i="22"/>
  <c r="P14" i="22"/>
  <c r="AA14" i="22"/>
  <c r="O14" i="22"/>
  <c r="Z14" i="22"/>
  <c r="N14" i="22"/>
  <c r="M14" i="22"/>
  <c r="X14" i="22"/>
  <c r="W14" i="22"/>
  <c r="V14" i="22"/>
  <c r="U14" i="22"/>
  <c r="S14" i="22"/>
  <c r="R14" i="22"/>
  <c r="T14" i="22"/>
  <c r="F44" i="8"/>
  <c r="F45" i="8" s="1"/>
  <c r="E69" i="19" s="1"/>
  <c r="H58" i="19"/>
  <c r="H59" i="19"/>
  <c r="E57" i="19"/>
  <c r="G57" i="19" s="1"/>
  <c r="D12" i="22" s="1"/>
  <c r="E63" i="19"/>
  <c r="G63" i="19" s="1"/>
  <c r="D18" i="22" s="1"/>
  <c r="E79" i="7"/>
  <c r="E80" i="7" s="1"/>
  <c r="E54" i="7"/>
  <c r="E55" i="7"/>
  <c r="E56" i="7"/>
  <c r="E57" i="7"/>
  <c r="E58" i="7"/>
  <c r="E59" i="7"/>
  <c r="E63" i="7"/>
  <c r="E64" i="7"/>
  <c r="E65" i="7"/>
  <c r="E66" i="7"/>
  <c r="E67" i="7"/>
  <c r="E68" i="7"/>
  <c r="E69" i="7"/>
  <c r="E70" i="7"/>
  <c r="E53" i="7"/>
  <c r="AC18" i="22" l="1"/>
  <c r="Q18" i="22"/>
  <c r="M18" i="22"/>
  <c r="AB18" i="22"/>
  <c r="P18" i="22"/>
  <c r="Y18" i="22"/>
  <c r="R18" i="22"/>
  <c r="AA18" i="22"/>
  <c r="O18" i="22"/>
  <c r="Z18" i="22"/>
  <c r="N18" i="22"/>
  <c r="X18" i="22"/>
  <c r="L18" i="22"/>
  <c r="W18" i="22"/>
  <c r="S18" i="22"/>
  <c r="V18" i="22"/>
  <c r="U18" i="22"/>
  <c r="T18" i="22"/>
  <c r="AA12" i="22"/>
  <c r="O12" i="22"/>
  <c r="K12" i="22"/>
  <c r="Z12" i="22"/>
  <c r="N12" i="22"/>
  <c r="W12" i="22"/>
  <c r="Y12" i="22"/>
  <c r="M12" i="22"/>
  <c r="X12" i="22"/>
  <c r="L12" i="22"/>
  <c r="V12" i="22"/>
  <c r="J12" i="22"/>
  <c r="Q12" i="22"/>
  <c r="U12" i="22"/>
  <c r="I12" i="22"/>
  <c r="P12" i="22"/>
  <c r="T12" i="22"/>
  <c r="AC12" i="22"/>
  <c r="AB12" i="22"/>
  <c r="S12" i="22"/>
  <c r="R12" i="22"/>
  <c r="AD13" i="22"/>
  <c r="AD14" i="22"/>
  <c r="H63" i="19"/>
  <c r="H57" i="19"/>
  <c r="E60" i="19"/>
  <c r="G60" i="19" s="1"/>
  <c r="D15" i="22" s="1"/>
  <c r="E60" i="7"/>
  <c r="E61" i="7" s="1"/>
  <c r="E71" i="7"/>
  <c r="E72" i="7" s="1"/>
  <c r="A22" i="8"/>
  <c r="A23" i="8" s="1"/>
  <c r="A24" i="8" s="1"/>
  <c r="A25" i="8" s="1"/>
  <c r="A26" i="8" s="1"/>
  <c r="A27" i="8" s="1"/>
  <c r="A28" i="8" s="1"/>
  <c r="A29" i="8" s="1"/>
  <c r="A30" i="8" s="1"/>
  <c r="A31" i="8" s="1"/>
  <c r="A32" i="8" s="1"/>
  <c r="A33" i="8" s="1"/>
  <c r="A34" i="8" s="1"/>
  <c r="A35" i="8" s="1"/>
  <c r="A36" i="8" s="1"/>
  <c r="A37" i="8" s="1"/>
  <c r="A38" i="8" s="1"/>
  <c r="A39" i="8" s="1"/>
  <c r="A40" i="8" s="1"/>
  <c r="T15" i="22" l="1"/>
  <c r="S15" i="22"/>
  <c r="P15" i="22"/>
  <c r="R15" i="22"/>
  <c r="AB15" i="22"/>
  <c r="I15" i="22"/>
  <c r="AC15" i="22"/>
  <c r="Q15" i="22"/>
  <c r="U15" i="22"/>
  <c r="AA15" i="22"/>
  <c r="O15" i="22"/>
  <c r="V15" i="22"/>
  <c r="Z15" i="22"/>
  <c r="N15" i="22"/>
  <c r="Y15" i="22"/>
  <c r="M15" i="22"/>
  <c r="X15" i="22"/>
  <c r="L15" i="22"/>
  <c r="W15" i="22"/>
  <c r="K15" i="22"/>
  <c r="J15" i="22"/>
  <c r="AD18" i="22"/>
  <c r="AD12" i="22"/>
  <c r="H60" i="19"/>
  <c r="E61" i="19"/>
  <c r="G61" i="19" s="1"/>
  <c r="D16" i="22" s="1"/>
  <c r="W16" i="22" l="1"/>
  <c r="K16" i="22"/>
  <c r="L16" i="22"/>
  <c r="V16" i="22"/>
  <c r="J16" i="22"/>
  <c r="U16" i="22"/>
  <c r="I16" i="22"/>
  <c r="T16" i="22"/>
  <c r="S16" i="22"/>
  <c r="R16" i="22"/>
  <c r="AC16" i="22"/>
  <c r="Q16" i="22"/>
  <c r="Y16" i="22"/>
  <c r="X16" i="22"/>
  <c r="AB16" i="22"/>
  <c r="P16" i="22"/>
  <c r="M16" i="22"/>
  <c r="AA16" i="22"/>
  <c r="O16" i="22"/>
  <c r="Z16" i="22"/>
  <c r="N16" i="22"/>
  <c r="AD15" i="22"/>
  <c r="H61" i="19"/>
  <c r="E50" i="19"/>
  <c r="G50" i="19" s="1"/>
  <c r="G51" i="19" s="1"/>
  <c r="F19" i="15" s="1"/>
  <c r="E22" i="19"/>
  <c r="G22" i="19" s="1"/>
  <c r="G24" i="19" s="1"/>
  <c r="F14" i="15" s="1"/>
  <c r="E90" i="7"/>
  <c r="E33" i="19"/>
  <c r="G33" i="19" s="1"/>
  <c r="G35" i="19" s="1"/>
  <c r="F16" i="15" s="1"/>
  <c r="AD16" i="22" l="1"/>
  <c r="E44" i="19"/>
  <c r="G44" i="19" s="1"/>
  <c r="G46" i="19" s="1"/>
  <c r="F18" i="15" s="1"/>
  <c r="H33" i="19"/>
  <c r="G90" i="19"/>
  <c r="H50" i="19"/>
  <c r="G93" i="19"/>
  <c r="H22" i="19"/>
  <c r="H24" i="19" s="1"/>
  <c r="G88" i="19"/>
  <c r="G39" i="19"/>
  <c r="G40" i="19" s="1"/>
  <c r="F17" i="15" s="1"/>
  <c r="E16" i="19"/>
  <c r="E88" i="7"/>
  <c r="E89" i="7"/>
  <c r="E91" i="7"/>
  <c r="D6" i="22" l="1"/>
  <c r="D4" i="22"/>
  <c r="D9" i="22"/>
  <c r="G16" i="19"/>
  <c r="E17" i="19"/>
  <c r="G17" i="19" s="1"/>
  <c r="H17" i="19" s="1"/>
  <c r="G92" i="19"/>
  <c r="H44" i="19"/>
  <c r="H46" i="19" s="1"/>
  <c r="H92" i="19" s="1"/>
  <c r="H35" i="19"/>
  <c r="H90" i="19" s="1"/>
  <c r="H51" i="19"/>
  <c r="H93" i="19" s="1"/>
  <c r="H88" i="19"/>
  <c r="H39" i="19"/>
  <c r="H40" i="19" s="1"/>
  <c r="E87" i="7"/>
  <c r="E92" i="7" s="1"/>
  <c r="AC4" i="22" l="1"/>
  <c r="Y4" i="22"/>
  <c r="U4" i="22"/>
  <c r="Q4" i="22"/>
  <c r="M4" i="22"/>
  <c r="AB4" i="22"/>
  <c r="X4" i="22"/>
  <c r="T4" i="22"/>
  <c r="P4" i="22"/>
  <c r="L4" i="22"/>
  <c r="V4" i="22"/>
  <c r="N4" i="22"/>
  <c r="AA4" i="22"/>
  <c r="S4" i="22"/>
  <c r="Z4" i="22"/>
  <c r="R4" i="22"/>
  <c r="W4" i="22"/>
  <c r="O4" i="22"/>
  <c r="AC9" i="22"/>
  <c r="Y9" i="22"/>
  <c r="U9" i="22"/>
  <c r="Q9" i="22"/>
  <c r="M9" i="22"/>
  <c r="I9" i="22"/>
  <c r="AB9" i="22"/>
  <c r="X9" i="22"/>
  <c r="T9" i="22"/>
  <c r="P9" i="22"/>
  <c r="L9" i="22"/>
  <c r="H9" i="22"/>
  <c r="H25" i="22" s="1"/>
  <c r="V9" i="22"/>
  <c r="N9" i="22"/>
  <c r="F9" i="22"/>
  <c r="F25" i="22" s="1"/>
  <c r="AA9" i="22"/>
  <c r="S9" i="22"/>
  <c r="K9" i="22"/>
  <c r="Z9" i="22"/>
  <c r="R9" i="22"/>
  <c r="J9" i="22"/>
  <c r="W9" i="22"/>
  <c r="O9" i="22"/>
  <c r="G9" i="22"/>
  <c r="G25" i="22" s="1"/>
  <c r="AA6" i="22"/>
  <c r="W6" i="22"/>
  <c r="S6" i="22"/>
  <c r="O6" i="22"/>
  <c r="K6" i="22"/>
  <c r="Z6" i="22"/>
  <c r="V6" i="22"/>
  <c r="R6" i="22"/>
  <c r="N6" i="22"/>
  <c r="J6" i="22"/>
  <c r="X6" i="22"/>
  <c r="P6" i="22"/>
  <c r="AC6" i="22"/>
  <c r="U6" i="22"/>
  <c r="M6" i="22"/>
  <c r="AB6" i="22"/>
  <c r="T6" i="22"/>
  <c r="L6" i="22"/>
  <c r="Y6" i="22"/>
  <c r="Q6" i="22"/>
  <c r="D8" i="22"/>
  <c r="G18" i="19"/>
  <c r="F13" i="15" s="1"/>
  <c r="G13" i="15" s="1"/>
  <c r="H91" i="19"/>
  <c r="G91" i="19"/>
  <c r="H16" i="19"/>
  <c r="H18" i="19" s="1"/>
  <c r="E93" i="7"/>
  <c r="G15" i="10"/>
  <c r="G9" i="10"/>
  <c r="AC8" i="22" l="1"/>
  <c r="Y8" i="22"/>
  <c r="U8" i="22"/>
  <c r="Q8" i="22"/>
  <c r="M8" i="22"/>
  <c r="I8" i="22"/>
  <c r="AB8" i="22"/>
  <c r="X8" i="22"/>
  <c r="T8" i="22"/>
  <c r="P8" i="22"/>
  <c r="L8" i="22"/>
  <c r="V8" i="22"/>
  <c r="N8" i="22"/>
  <c r="AA8" i="22"/>
  <c r="S8" i="22"/>
  <c r="K8" i="22"/>
  <c r="Z8" i="22"/>
  <c r="R8" i="22"/>
  <c r="J8" i="22"/>
  <c r="W8" i="22"/>
  <c r="O8" i="22"/>
  <c r="D7" i="22"/>
  <c r="AD6" i="22"/>
  <c r="AD9" i="22"/>
  <c r="AD4" i="22"/>
  <c r="G87" i="19"/>
  <c r="E62" i="19"/>
  <c r="G62" i="19" s="1"/>
  <c r="H87" i="19"/>
  <c r="H94" i="19" s="1"/>
  <c r="G94" i="19"/>
  <c r="C15" i="10"/>
  <c r="C9" i="10"/>
  <c r="Z7" i="22" l="1"/>
  <c r="V7" i="22"/>
  <c r="R7" i="22"/>
  <c r="N7" i="22"/>
  <c r="J7" i="22"/>
  <c r="AC7" i="22"/>
  <c r="Y7" i="22"/>
  <c r="U7" i="22"/>
  <c r="Q7" i="22"/>
  <c r="M7" i="22"/>
  <c r="I7" i="22"/>
  <c r="AA7" i="22"/>
  <c r="S7" i="22"/>
  <c r="K7" i="22"/>
  <c r="X7" i="22"/>
  <c r="P7" i="22"/>
  <c r="W7" i="22"/>
  <c r="O7" i="22"/>
  <c r="AB7" i="22"/>
  <c r="T7" i="22"/>
  <c r="L7" i="22"/>
  <c r="D3" i="22"/>
  <c r="D17" i="22"/>
  <c r="AD8" i="22"/>
  <c r="G69" i="19"/>
  <c r="D20" i="22" s="1"/>
  <c r="H62" i="19"/>
  <c r="F17" i="7"/>
  <c r="F12" i="7"/>
  <c r="F7" i="7"/>
  <c r="F6" i="7"/>
  <c r="F13" i="7"/>
  <c r="F19" i="7"/>
  <c r="F9" i="7"/>
  <c r="F11" i="7"/>
  <c r="F5" i="7"/>
  <c r="F16" i="7"/>
  <c r="F8" i="7"/>
  <c r="F18" i="7"/>
  <c r="F15" i="7"/>
  <c r="F14" i="7"/>
  <c r="F4" i="7"/>
  <c r="F10" i="7"/>
  <c r="F77" i="7"/>
  <c r="F67" i="7"/>
  <c r="F59" i="7"/>
  <c r="F63" i="7"/>
  <c r="F64" i="7"/>
  <c r="F74" i="7"/>
  <c r="F25" i="7"/>
  <c r="F23" i="7"/>
  <c r="F27" i="7"/>
  <c r="F36" i="7"/>
  <c r="F76" i="7"/>
  <c r="F53" i="7"/>
  <c r="F30" i="7"/>
  <c r="F26" i="7"/>
  <c r="F24" i="7"/>
  <c r="F54" i="7"/>
  <c r="F49" i="7"/>
  <c r="F33" i="7"/>
  <c r="F56" i="7"/>
  <c r="F55" i="7"/>
  <c r="F69" i="7"/>
  <c r="F57" i="7"/>
  <c r="F35" i="7"/>
  <c r="F31" i="7"/>
  <c r="F78" i="7"/>
  <c r="F44" i="7"/>
  <c r="F45" i="7" s="1"/>
  <c r="F46" i="7" s="1"/>
  <c r="F70" i="7"/>
  <c r="F65" i="7"/>
  <c r="F58" i="7"/>
  <c r="F75" i="7"/>
  <c r="F48" i="7"/>
  <c r="F28" i="7"/>
  <c r="F29" i="7"/>
  <c r="F32" i="7"/>
  <c r="F66" i="7"/>
  <c r="F68" i="7"/>
  <c r="F40" i="7"/>
  <c r="F41" i="7" s="1"/>
  <c r="F42" i="7" s="1"/>
  <c r="F34" i="7"/>
  <c r="F90" i="7"/>
  <c r="F88" i="7"/>
  <c r="F89" i="7"/>
  <c r="F91" i="7"/>
  <c r="F87" i="7"/>
  <c r="G80" i="19" l="1"/>
  <c r="G81" i="19"/>
  <c r="G79" i="19"/>
  <c r="W20" i="22"/>
  <c r="S20" i="22"/>
  <c r="V20" i="22"/>
  <c r="U20" i="22"/>
  <c r="T20" i="22"/>
  <c r="R20" i="22"/>
  <c r="M20" i="22"/>
  <c r="X20" i="22"/>
  <c r="AC20" i="22"/>
  <c r="Q20" i="22"/>
  <c r="AB20" i="22"/>
  <c r="P20" i="22"/>
  <c r="Y20" i="22"/>
  <c r="AA20" i="22"/>
  <c r="O20" i="22"/>
  <c r="Z20" i="22"/>
  <c r="N20" i="22"/>
  <c r="L20" i="22"/>
  <c r="G74" i="19"/>
  <c r="H74" i="19" s="1"/>
  <c r="H75" i="19" s="1"/>
  <c r="H97" i="19" s="1"/>
  <c r="AC17" i="22"/>
  <c r="Y17" i="22"/>
  <c r="U17" i="22"/>
  <c r="Q17" i="22"/>
  <c r="M17" i="22"/>
  <c r="AB17" i="22"/>
  <c r="X17" i="22"/>
  <c r="T17" i="22"/>
  <c r="P17" i="22"/>
  <c r="AA17" i="22"/>
  <c r="W17" i="22"/>
  <c r="S17" i="22"/>
  <c r="V17" i="22"/>
  <c r="R17" i="22"/>
  <c r="O17" i="22"/>
  <c r="Z17" i="22"/>
  <c r="N17" i="22"/>
  <c r="AA3" i="22"/>
  <c r="W3" i="22"/>
  <c r="S3" i="22"/>
  <c r="O3" i="22"/>
  <c r="Z3" i="22"/>
  <c r="V3" i="22"/>
  <c r="R3" i="22"/>
  <c r="N3" i="22"/>
  <c r="X3" i="22"/>
  <c r="P3" i="22"/>
  <c r="AC3" i="22"/>
  <c r="U3" i="22"/>
  <c r="M3" i="22"/>
  <c r="AB3" i="22"/>
  <c r="T3" i="22"/>
  <c r="L3" i="22"/>
  <c r="Y3" i="22"/>
  <c r="Q3" i="22"/>
  <c r="AD7" i="22"/>
  <c r="G70" i="19"/>
  <c r="H69" i="19"/>
  <c r="H70" i="19" s="1"/>
  <c r="H96" i="19" s="1"/>
  <c r="F50" i="7"/>
  <c r="F51" i="7" s="1"/>
  <c r="F92" i="7"/>
  <c r="F79" i="7"/>
  <c r="F80" i="7" s="1"/>
  <c r="F71" i="7"/>
  <c r="F72" i="7" s="1"/>
  <c r="F60" i="7"/>
  <c r="F37" i="7"/>
  <c r="F38" i="7" s="1"/>
  <c r="F20" i="7"/>
  <c r="F21" i="7" s="1"/>
  <c r="AD20" i="22" l="1"/>
  <c r="D23" i="22"/>
  <c r="H79" i="19"/>
  <c r="G82" i="19"/>
  <c r="D24" i="22"/>
  <c r="H81" i="19"/>
  <c r="D22" i="22"/>
  <c r="H80" i="19"/>
  <c r="D21" i="22"/>
  <c r="G75" i="19"/>
  <c r="F22" i="15" s="1"/>
  <c r="AD17" i="22"/>
  <c r="AD3" i="22"/>
  <c r="F21" i="15"/>
  <c r="G21" i="15" s="1"/>
  <c r="G96" i="19"/>
  <c r="F61" i="7"/>
  <c r="F93" i="7"/>
  <c r="U22" i="22" l="1"/>
  <c r="R22" i="22"/>
  <c r="S22" i="22"/>
  <c r="T22" i="22"/>
  <c r="Q22" i="22"/>
  <c r="H82" i="19"/>
  <c r="Z24" i="22"/>
  <c r="Y24" i="22"/>
  <c r="X24" i="22"/>
  <c r="W24" i="22"/>
  <c r="Z23" i="22"/>
  <c r="Y23" i="22"/>
  <c r="V23" i="22"/>
  <c r="X23" i="22"/>
  <c r="U23" i="22"/>
  <c r="T23" i="22"/>
  <c r="AA23" i="22"/>
  <c r="W23" i="22"/>
  <c r="AC23" i="22"/>
  <c r="AB23" i="22"/>
  <c r="G97" i="19"/>
  <c r="AC21" i="22"/>
  <c r="Q21" i="22"/>
  <c r="AB21" i="22"/>
  <c r="P21" i="22"/>
  <c r="M21" i="22"/>
  <c r="AA21" i="22"/>
  <c r="O21" i="22"/>
  <c r="Y21" i="22"/>
  <c r="Z21" i="22"/>
  <c r="N21" i="22"/>
  <c r="X21" i="22"/>
  <c r="L21" i="22"/>
  <c r="W21" i="22"/>
  <c r="V21" i="22"/>
  <c r="U21" i="22"/>
  <c r="R21" i="22"/>
  <c r="T21" i="22"/>
  <c r="S21" i="22"/>
  <c r="G15" i="15"/>
  <c r="AD22" i="22" l="1"/>
  <c r="AD24" i="22"/>
  <c r="AD23" i="22"/>
  <c r="H98" i="19"/>
  <c r="G23" i="15"/>
  <c r="F23" i="15" s="1"/>
  <c r="AD21" i="22"/>
  <c r="G18" i="15"/>
  <c r="G14" i="15" l="1"/>
  <c r="G17" i="15" l="1"/>
  <c r="G22" i="15" l="1"/>
  <c r="G19" i="15"/>
  <c r="G16" i="15" l="1"/>
  <c r="E82" i="7"/>
  <c r="F82" i="7" l="1"/>
  <c r="E83" i="7"/>
  <c r="F83" i="7" s="1"/>
  <c r="F84" i="7" l="1"/>
  <c r="E84" i="7"/>
  <c r="E85" i="7" l="1"/>
  <c r="E101" i="7" s="1"/>
  <c r="F85" i="7"/>
  <c r="F101" i="7" s="1"/>
  <c r="E55" i="19" l="1"/>
  <c r="G55" i="19" s="1"/>
  <c r="G95" i="19" s="1"/>
  <c r="G99" i="19" l="1"/>
  <c r="E84" i="19" s="1"/>
  <c r="D10" i="22"/>
  <c r="H55" i="19"/>
  <c r="H65" i="19" s="1"/>
  <c r="G20" i="15" l="1"/>
  <c r="F20" i="15" s="1"/>
  <c r="AB10" i="22"/>
  <c r="X10" i="22"/>
  <c r="X25" i="22" s="1"/>
  <c r="T10" i="22"/>
  <c r="T25" i="22" s="1"/>
  <c r="P10" i="22"/>
  <c r="P25" i="22" s="1"/>
  <c r="L10" i="22"/>
  <c r="L25" i="22" s="1"/>
  <c r="AA10" i="22"/>
  <c r="AA25" i="22" s="1"/>
  <c r="W10" i="22"/>
  <c r="W25" i="22" s="1"/>
  <c r="S10" i="22"/>
  <c r="S25" i="22" s="1"/>
  <c r="O10" i="22"/>
  <c r="O25" i="22" s="1"/>
  <c r="K10" i="22"/>
  <c r="K25" i="22" s="1"/>
  <c r="Y10" i="22"/>
  <c r="Y25" i="22" s="1"/>
  <c r="Q10" i="22"/>
  <c r="Q25" i="22" s="1"/>
  <c r="I10" i="22"/>
  <c r="V10" i="22"/>
  <c r="V25" i="22" s="1"/>
  <c r="N10" i="22"/>
  <c r="N25" i="22" s="1"/>
  <c r="AC10" i="22"/>
  <c r="AC25" i="22" s="1"/>
  <c r="U10" i="22"/>
  <c r="U25" i="22" s="1"/>
  <c r="M10" i="22"/>
  <c r="M25" i="22" s="1"/>
  <c r="Z10" i="22"/>
  <c r="Z25" i="22" s="1"/>
  <c r="R10" i="22"/>
  <c r="R25" i="22" s="1"/>
  <c r="J10" i="22"/>
  <c r="J25" i="22" s="1"/>
  <c r="AB25" i="22"/>
  <c r="H95" i="19"/>
  <c r="H99" i="19" s="1"/>
  <c r="H84" i="19" s="1"/>
  <c r="F25" i="15" l="1"/>
  <c r="AD10" i="22"/>
  <c r="AD25" i="22" s="1"/>
  <c r="I25" i="22"/>
  <c r="D25" i="22" s="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Andrea</author>
  </authors>
  <commentList>
    <comment ref="F79" authorId="0" shapeId="0" xr:uid="{B3EDB92F-9258-4145-B1B6-34D4D6914EAC}">
      <text>
        <r>
          <rPr>
            <b/>
            <sz val="9"/>
            <color indexed="81"/>
            <rFont val="Segoe UI"/>
            <family val="2"/>
          </rPr>
          <t>Andrea:</t>
        </r>
        <r>
          <rPr>
            <sz val="9"/>
            <color indexed="81"/>
            <rFont val="Segoe UI"/>
            <family val="2"/>
          </rPr>
          <t xml:space="preserve">
A empresa deverá informar o L/CI/T para os projetos.
</t>
        </r>
      </text>
    </comment>
    <comment ref="F80" authorId="0" shapeId="0" xr:uid="{1DEADDA7-A169-4694-B094-61A7C798FBF4}">
      <text>
        <r>
          <rPr>
            <b/>
            <sz val="9"/>
            <color indexed="81"/>
            <rFont val="Segoe UI"/>
            <family val="2"/>
          </rPr>
          <t>Andrea:</t>
        </r>
        <r>
          <rPr>
            <sz val="9"/>
            <color indexed="81"/>
            <rFont val="Segoe UI"/>
            <family val="2"/>
          </rPr>
          <t xml:space="preserve">
A empresa deverá informar o L/CI/T para os projetos.</t>
        </r>
      </text>
    </comment>
    <comment ref="F81" authorId="0" shapeId="0" xr:uid="{2ADB4D2E-AC16-464A-A425-AF07D6A6377E}">
      <text>
        <r>
          <rPr>
            <b/>
            <sz val="9"/>
            <color indexed="81"/>
            <rFont val="Segoe UI"/>
            <family val="2"/>
          </rPr>
          <t>Andrea:</t>
        </r>
        <r>
          <rPr>
            <sz val="9"/>
            <color indexed="81"/>
            <rFont val="Segoe UI"/>
            <family val="2"/>
          </rPr>
          <t xml:space="preserve">
A empresa deverá informar o L/CI/T para os projetos.</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
  </authors>
  <commentList>
    <comment ref="B17" authorId="0" shapeId="0" xr:uid="{5ED04C99-421F-4ADC-8AA9-E0BB948C092B}">
      <text>
        <r>
          <rPr>
            <sz val="11"/>
            <color rgb="FF000000"/>
            <rFont val="Calibri"/>
            <family val="2"/>
            <charset val="1"/>
          </rPr>
          <t>Enquadramento sindical conforme atividade preponderante da empresa.</t>
        </r>
      </text>
    </comment>
    <comment ref="B31" authorId="0" shapeId="0" xr:uid="{EDF403AD-728F-4236-B082-92E135B5F170}">
      <text>
        <r>
          <rPr>
            <sz val="11"/>
            <color rgb="FF000000"/>
            <rFont val="Calibri"/>
            <family val="2"/>
            <charset val="1"/>
          </rPr>
          <t>Salário previsto na Convenção Coletiva de Trabalho - CCT vigente para o posto.</t>
        </r>
      </text>
    </comment>
    <comment ref="B35" authorId="0" shapeId="0" xr:uid="{709FEEDE-B6F6-4ABE-AF8C-64FD7DD7C4D9}">
      <text>
        <r>
          <rPr>
            <sz val="11"/>
            <color rgb="FF000000"/>
            <rFont val="Calibri"/>
            <family val="2"/>
            <charset val="1"/>
          </rPr>
          <t>Jornada 12 x 36h: 365,25 dias ano/ 12 / 2 = 15,22 dias/mês
Jornada 12 x 36h para Brigadista: nº semanas por ano * 3 plantões semanais / 12 = 13,04 dias/mês
SEG - SEX: Dias trabalhados = 30,42 dias/mês * (5 dias (seg-sex) / 7 dias por semana) = 21,73 dias - [12 feriados * (probabilidade de não coincidir com sabado e domingo 5/7) / 12 meses] = 21,01 dias/mês
SEG - SAB: Dias trabalhados = 30,42 dias/mês * (6 dias (seg-sab) / 7 dias por semana) - [12 feriados * (probabilidade de não coincidir com domingo 6/7) / 12 meses] = 25,22 dias/mês</t>
        </r>
      </text>
    </comment>
    <comment ref="G45" authorId="0" shapeId="0" xr:uid="{66E0A52E-3C9F-482A-BB5D-1E391FC516D6}">
      <text>
        <r>
          <rPr>
            <sz val="9"/>
            <color rgb="FF000000"/>
            <rFont val="Segoe UI"/>
            <family val="2"/>
            <charset val="1"/>
          </rPr>
          <t>Conforme CCT adotada pela Administração para precificação. Caso seja adotada outra CCT, ajustar conforme o caso.</t>
        </r>
      </text>
    </comment>
    <comment ref="B52" authorId="0" shapeId="0" xr:uid="{FF5EE011-4297-4ABF-A6C8-8B3CE62F486E}">
      <text>
        <r>
          <rPr>
            <sz val="11"/>
            <color rgb="FF000000"/>
            <rFont val="Calibri"/>
            <family val="2"/>
            <charset val="1"/>
          </rPr>
          <t>13º Salário:
Gratificação de Natal, instituída pela Lei nº 4.090, de 13 de julho de 1962. Pode-se determinar a provisão mensal considerando que na duração do contrato de 60 meses o empregado tem 5 meses de férias e labora em 56 meses  ou que a cada 12 meses tem 1 mês de gratificação.
Cálculo: 
(1/12) x 100 = 8,333% ou
(5/56) x 100 = 8,93% para contratos continuados de até 60 meses.</t>
        </r>
      </text>
    </comment>
    <comment ref="B53" authorId="0" shapeId="0" xr:uid="{90D760BB-D9BB-4E66-9272-92FF7F9A2B9B}">
      <text>
        <r>
          <rPr>
            <sz val="11"/>
            <color rgb="FF000000"/>
            <rFont val="Calibri"/>
            <family val="2"/>
            <charset val="1"/>
          </rPr>
          <t>Férias:
Gratificação instituída pelo Art. 7º, XVII da Constituição Federal. Pode-se determinar a provisão mensal considerando que na duração do contrato de 60 meses o empregado tem 5 meses de férias e labora em 56 meses ou que a cada 12 meses tem 1 mês de descanso.
Cálculo: 
(1/12) x 100 = 8,333% ou
(5/56) x 100 = 8,93% para contratos continuados de até 60 meses.
Adicional/Abono de Férias - A Constituição Federal, em seu art. 7º, inciso XVII, prevê que as férias sejam pagas com adicional de, pelo menos, 1/3 (um terço) da remuneração do mês. 
Cálculo: 
(1/3)*(1/12) x 100 = 2,78% ou
(1/3)*(5/56) x 100 = 2,98%.</t>
        </r>
      </text>
    </comment>
    <comment ref="A54" authorId="0" shapeId="0" xr:uid="{C0A708B9-2C37-418E-8B6E-A66E66E9B8A3}">
      <text>
        <r>
          <rPr>
            <sz val="11"/>
            <color rgb="FF000000"/>
            <rFont val="Calibri"/>
            <family val="2"/>
            <charset val="1"/>
          </rPr>
          <t>Compõe base de cálculo para o Submódulo 2.2, e para evitar duplicidade não há neste módulo indicação direta de incidência daquele Submódulo.</t>
        </r>
      </text>
    </comment>
    <comment ref="B62" authorId="0" shapeId="0" xr:uid="{F4A36DAA-D736-45AD-944B-D96FD0F929C1}">
      <text>
        <r>
          <rPr>
            <sz val="11"/>
            <color rgb="FF000000"/>
            <rFont val="Calibri"/>
            <family val="2"/>
            <charset val="1"/>
          </rPr>
          <t>Art. 22, Inciso I, da Lei nº 8.212/91.</t>
        </r>
      </text>
    </comment>
    <comment ref="B63" authorId="0" shapeId="0" xr:uid="{F245F582-C4A0-4D3C-A523-E65B20B33E48}">
      <text>
        <r>
          <rPr>
            <sz val="11"/>
            <color rgb="FF000000"/>
            <rFont val="Calibri"/>
            <family val="2"/>
            <charset val="1"/>
          </rPr>
          <t>Art. 3º, Inciso I, Decreto n.º 87.043/82.</t>
        </r>
      </text>
    </comment>
    <comment ref="B64" authorId="0" shapeId="0" xr:uid="{2F4BC0FB-44C8-4E84-8A88-F00E5E966699}">
      <text>
        <r>
          <rPr>
            <sz val="11"/>
            <color rgb="FF000000"/>
            <rFont val="Calibri"/>
            <family val="2"/>
            <charset val="1"/>
          </rPr>
          <t>RAT x FAP. 
1) RAT = 3% (Limpeza em prédios e em domicílios - código 8121-4/00 do Anexo V do Decreto n.º 3.048/1999). 
2) FAP = Máximo de Fator de Acidente Previdenciário = 2:
3% x 2 = 6% (maior valor possível)
A empresa deve utilizar o seu FAP efetivo, a ser comprovado no envio de sua proposta adequada ao lance vencedor, mediante apresentação da GFIP ou outro documento apto a fazê-lo.</t>
        </r>
      </text>
    </comment>
    <comment ref="B65" authorId="0" shapeId="0" xr:uid="{0A49A907-F419-4E7E-A033-14FB0B553E57}">
      <text>
        <r>
          <rPr>
            <sz val="11"/>
            <color rgb="FF000000"/>
            <rFont val="Calibri"/>
            <family val="2"/>
            <charset val="1"/>
          </rPr>
          <t>Art. 15, Lei nº 8.030/90 e Art. 7º, III, CF.</t>
        </r>
      </text>
    </comment>
    <comment ref="B66" authorId="0" shapeId="0" xr:uid="{C036D224-BFD5-4F75-BDCF-2E3DE97E94C5}">
      <text>
        <r>
          <rPr>
            <sz val="11"/>
            <color rgb="FF000000"/>
            <rFont val="Calibri"/>
            <family val="2"/>
            <charset val="1"/>
          </rPr>
          <t>Art. 3º, Lei n.º 8.036/90.</t>
        </r>
      </text>
    </comment>
    <comment ref="B67" authorId="0" shapeId="0" xr:uid="{6DD8B61E-3719-44F5-BCEF-6570E9D787E7}">
      <text>
        <r>
          <rPr>
            <sz val="11"/>
            <color rgb="FF000000"/>
            <rFont val="Calibri"/>
            <family val="2"/>
            <charset val="1"/>
          </rPr>
          <t>Decreto n.º 2.318/86</t>
        </r>
      </text>
    </comment>
    <comment ref="B68" authorId="0" shapeId="0" xr:uid="{44183363-5886-4F28-BD69-EF622D0A02EC}">
      <text>
        <r>
          <rPr>
            <sz val="11"/>
            <color rgb="FF000000"/>
            <rFont val="Calibri"/>
            <family val="2"/>
            <charset val="1"/>
          </rPr>
          <t>Art. 8º, Lei n.º 8.029/90 e Lei n.º 8.154/90.</t>
        </r>
      </text>
    </comment>
    <comment ref="B69" authorId="0" shapeId="0" xr:uid="{B8E47182-2A20-41F1-8DC0-04747ADE465A}">
      <text>
        <r>
          <rPr>
            <sz val="11"/>
            <color rgb="FF000000"/>
            <rFont val="Calibri"/>
            <family val="2"/>
            <charset val="1"/>
          </rPr>
          <t>Lei n.º 7.787/89 e DL n.º 1.146/70.</t>
        </r>
      </text>
    </comment>
    <comment ref="F70" authorId="0" shapeId="0" xr:uid="{C2710116-6C6E-4C6E-9392-682D6EB52FCE}">
      <text>
        <r>
          <rPr>
            <sz val="11"/>
            <color rgb="FF000000"/>
            <rFont val="Calibri"/>
            <family val="2"/>
            <charset val="1"/>
          </rPr>
          <t xml:space="preserve">EMPRESAS OPTANTES PELO SIMPLES ESTÃO ISENTAS DO PAGAMENTO DAS SEGUINTES CONTRIBUIÇÕES: SESI ou SESC, SENAI ou SENAC, INCRA, Salário Educação, SEBRAE, por isso os valores DEVEM SER ZERADOS NA PLANILHA.
(§3o, Art. 13 da Lei Complementar 123/2006)
EMPRESAS DE SESSÃO DE MÃO DE OBRA NÃO PODEM SER OPTANTES PELO SIMPLES COM EXCEÇÃO DAS EMPRESAS QUE PRESTAM SERVIÇOS DE VIGILÂNCIA, LIMPEZA OU CONSERVAÇÃO DESDE QUE NÃO EXERÇAM EM CONJUNTO COM OUTRAS ATIVIDADES VEDADAS.
(Inciso XII, Art. 17 da Lei Complementar 123/2006)	
</t>
        </r>
      </text>
    </comment>
    <comment ref="B77" authorId="0" shapeId="0" xr:uid="{075D3991-9727-4C0C-8E92-6D2BC9BF2AF0}">
      <text>
        <r>
          <rPr>
            <sz val="11"/>
            <color rgb="FF000000"/>
            <rFont val="Calibri"/>
            <family val="2"/>
            <charset val="1"/>
          </rPr>
          <t>Transporte: Valor da tarifa de transporte público praticada no município de prestação do serviço.</t>
        </r>
      </text>
    </comment>
    <comment ref="B79" authorId="0" shapeId="0" xr:uid="{1A599E04-B241-4414-A312-C4932C474F85}">
      <text>
        <r>
          <rPr>
            <sz val="11"/>
            <color rgb="FF000000"/>
            <rFont val="Calibri"/>
            <family val="2"/>
            <charset val="1"/>
          </rPr>
          <t>Auxílio alimentação (Vales, cesta básica etc.): geralmente previsto nos acordos, convenções ou sentenças normativas em dissídios coletivos.</t>
        </r>
      </text>
    </comment>
    <comment ref="G81" authorId="0" shapeId="0" xr:uid="{A953AF88-5CA5-427B-872F-F1C19F941967}">
      <text>
        <r>
          <rPr>
            <sz val="11"/>
            <color rgb="FF000000"/>
            <rFont val="Calibri"/>
            <family val="2"/>
            <charset val="1"/>
          </rPr>
          <t>Não aplicável, pois onera exclusivamente o Tomador(Administração)</t>
        </r>
      </text>
    </comment>
    <comment ref="G82" authorId="0" shapeId="0" xr:uid="{FB32569E-697D-4A5C-9434-415F9EDEA083}">
      <text>
        <r>
          <rPr>
            <sz val="11"/>
            <color rgb="FF000000"/>
            <rFont val="Calibri"/>
            <family val="2"/>
            <charset val="1"/>
          </rPr>
          <t>Não aplicável, pois onera exclusivamente o Tomador(Administração)</t>
        </r>
      </text>
    </comment>
    <comment ref="G83" authorId="0" shapeId="0" xr:uid="{0BEB8C82-6CEF-4BF4-A222-4AC45FD3D849}">
      <text>
        <r>
          <rPr>
            <sz val="11"/>
            <color rgb="FF000000"/>
            <rFont val="Calibri"/>
            <family val="2"/>
            <charset val="1"/>
          </rPr>
          <t>Não aplicável, pois onera exclusivamente o Tomador(Administração)</t>
        </r>
      </text>
    </comment>
    <comment ref="B98" authorId="0" shapeId="0" xr:uid="{31556F7E-27DD-469F-A664-23476FF4E0E5}">
      <text>
        <r>
          <rPr>
            <sz val="11"/>
            <color rgb="FF000000"/>
            <rFont val="Calibri"/>
            <family val="2"/>
            <charset val="1"/>
          </rPr>
          <t xml:space="preserve">Aviso prévio indenizado:
Trata-se de valor devido ao empregado no caso de o empregador rescindir o contrato sem justo motivo e sem lhe conceder aviso prévio, conforme disposto no § 1º do art. 487 da 
CLT. De acordo com levantamento efetuado em diversos contratos, cerca de 5,55% do pessoal é demitido pelo empregador, antes do término do contrato de trabalho. 
((1 / 12) x 5,55%) x 100 = 0,46%
5,55% = percentual de empregados demitidos que não trabalham durante o aviso prévio, de acordo com estudo do STF (fls. 187/199 - volume IV)
Base de cálculo: Remuneração </t>
        </r>
      </text>
    </comment>
    <comment ref="B100" authorId="0" shapeId="0" xr:uid="{39DC4A83-A841-4754-9694-2CEC87BFAECF}">
      <text>
        <r>
          <rPr>
            <sz val="11"/>
            <color rgb="FF000000"/>
            <rFont val="Calibri"/>
            <family val="2"/>
            <charset val="1"/>
          </rPr>
          <t>Aviso Prévio:
Refere-se à indenização de sete dias corridos devida ao empregado no caso de o empregador rescindir o contrato sem justo motivo e conceder aviso prévio, conforme disposto no art. 488 da CLT.
Cálculo:
{[(7/30)/12]x100} = 1,944%
7 dias de folga / 30 dias / 12 meses (vigência inicial do contrato) = provisão mensal para esse item de custo 
Base de cálculo: Remuneração</t>
        </r>
      </text>
    </comment>
    <comment ref="B102" authorId="0" shapeId="0" xr:uid="{159C7E78-F1B9-4FC0-9C01-A3FC2DA7115C}">
      <text>
        <r>
          <rPr>
            <sz val="9"/>
            <color rgb="FF000000"/>
            <rFont val="Segoe UI"/>
            <family val="2"/>
            <charset val="1"/>
          </rPr>
          <t xml:space="preserve">Conforme recomendação da Secretaria de Gestão, noticiada no Portal de Compras Governamentais (https://www.gov.br/compras/pt-br/acesso-a-informacao/noticias/extincao-contribuicao-social-sobre-o-fgts), por força do art. 12 da Lei nº 13.932/2019, houve a extinção da cobrança da contribuição social de 10% (dez por cento) devida pelos empregadores em caso de despedida sem justa causa, instituída pela Lei Complementar nº 110/2001. Assim, o percentual que antes era de 5% (cinco por cento) passa a ser de 4% (quatro por cento).
</t>
        </r>
      </text>
    </comment>
    <comment ref="B110" authorId="0" shapeId="0" xr:uid="{02BF6D3A-B0E9-4E77-9EE8-AF5D68064328}">
      <text>
        <r>
          <rPr>
            <sz val="9"/>
            <color rgb="FF000000"/>
            <rFont val="Segoe UI"/>
            <family val="2"/>
            <charset val="1"/>
          </rPr>
          <t>Reposição por ausência legais:
Faltas Legais: Ausências ao trabalho asseguradas ao empregado pelos artigos 473 e 83 da CLT (morte de cônjuge, ascendente, descendente; casamento; nascimento de filho; doação de sangue; alistamento eleitoral; serviço militar; comparecer a juízo)
Cálculo:
(2,96[sic] 2,64/30)/12 = 0,73%</t>
        </r>
      </text>
    </comment>
    <comment ref="B111" authorId="0" shapeId="0" xr:uid="{F772EE93-59CE-46D7-BEDB-05AE96C57905}">
      <text>
        <r>
          <rPr>
            <sz val="9"/>
            <color rgb="FF000000"/>
            <rFont val="Segoe UI"/>
            <family val="2"/>
            <charset val="1"/>
          </rPr>
          <t>Reposição por licença paternidade:
Licença Paternidade: Criada pelo art. 7º, inciso XIX da CF, combinado com o art. 10, § 1º dos Atos das Disposições Constitucionais Transitórias – ADCT - , concede ao empregado o direito de ausentar-se do serviço por cinco dias quando do nascimento de filho.
Cálculo:
((5/30)/12) x TF x IncMasc x 100 = %
Vigilância: ((5/30)/12)*6,24%*95,04% = 0,082%
Limpeza: ((5/30)/12)*6,24%*50% = 0,043%</t>
        </r>
      </text>
    </comment>
    <comment ref="B112" authorId="0" shapeId="0" xr:uid="{38F68B34-3DE7-40E5-B09E-B9E242014D77}">
      <text>
        <r>
          <rPr>
            <sz val="9"/>
            <color rgb="FF000000"/>
            <rFont val="Segoe UI"/>
            <family val="2"/>
            <charset val="1"/>
          </rPr>
          <t>Reposição por acidente de trabalho:
Acidente de Trabalho: O artigo 27 do Decreto nº 89.312, de 23/01/84, obriga o empregador a assumir o ônus financeiro pelo prazo de 15 dias, no caso de acidente de trabalho previsto no art. 131 da CLT.
De acordo com os números mais recentes apresentados pelo Ministério da Previdência de Assistência Social, baseados em informações prestadas pelos empregadores, por meio da GFIP, 0,78% (zero vírgula setenta e oito por cento) dos empregados se acidentam no ano.
Cálculo:
((15/30)/12) x 0,0078 x 100 = 0,270%</t>
        </r>
      </text>
    </comment>
    <comment ref="B113" authorId="0" shapeId="0" xr:uid="{28B8DF39-B923-4F2E-B213-A7C45C4D0226}">
      <text>
        <r>
          <rPr>
            <sz val="9"/>
            <color rgb="FF000000"/>
            <rFont val="Segoe UI"/>
            <family val="2"/>
            <charset val="1"/>
          </rPr>
          <t>Cálculo (Nota Técnica 2/2018/CGAC/CISET/SG-PR):
[0,02 x (4/12)/12 x 100] = 0,055% incide sobre Remuneração
onde:
0,02 = índice de ocorrência. Dado utilizado do IBGE.
4/12 = 4 meses de licença maternidade por ano
12 = meses do ano
100 = porcentagem
OU
(Adicional Férias + FGTS) * 4 meses de licença * 5% de mulheres na atividade * 6,06% de taxa de maternidade
Obs. Não incide Previdência, RAT e "terceiros" após dez/2020. Vide Nota Técnica PGFN nº 20/2020:
https://www.gov.br/esocial/pt-br/noticias/decisao-do-stf-altera-forma-de-calculo-das-contribuicoes-previdenciarias-sobre-salario-maternidade</t>
        </r>
      </text>
    </comment>
    <comment ref="G132" authorId="0" shapeId="0" xr:uid="{C48B381B-1506-4294-96F4-B08839D93D56}">
      <text>
        <r>
          <rPr>
            <sz val="11"/>
            <color rgb="FF000000"/>
            <rFont val="Calibri"/>
            <family val="2"/>
            <charset val="1"/>
          </rPr>
          <t>Média dos valores praticados nos contratos analisados pelo Planejamento da Contratação
A LICITANTE DEVERÁ DETALHAR VALORES UNITÁRIOS NA ABA DE COMPOSIÇÃO DE UNIFORME E EPI</t>
        </r>
      </text>
    </comment>
    <comment ref="G133" authorId="0" shapeId="0" xr:uid="{E615796B-5C23-4B61-A5DD-DAC4B6485C4A}">
      <text>
        <r>
          <rPr>
            <sz val="11"/>
            <color rgb="FF000000"/>
            <rFont val="Calibri"/>
            <family val="2"/>
            <charset val="1"/>
          </rPr>
          <t>DETALHAR VALORES UNITÁRIOS NA ABA "INSUMOS".</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
  </authors>
  <commentList>
    <comment ref="B17" authorId="0" shapeId="0" xr:uid="{C1A16D45-D47D-43B5-B44D-5036A846A53E}">
      <text>
        <r>
          <rPr>
            <sz val="11"/>
            <color rgb="FF000000"/>
            <rFont val="Calibri"/>
            <family val="2"/>
            <charset val="1"/>
          </rPr>
          <t>Enquadramento sindical conforme atividade preponderante da empresa.</t>
        </r>
      </text>
    </comment>
    <comment ref="B31" authorId="0" shapeId="0" xr:uid="{52EFC16B-F610-4988-AC06-3E74E1AED18E}">
      <text>
        <r>
          <rPr>
            <sz val="11"/>
            <color rgb="FF000000"/>
            <rFont val="Calibri"/>
            <family val="2"/>
            <charset val="1"/>
          </rPr>
          <t>Salário previsto na Convenção Coletiva de Trabalho - CCT vigente para o posto.</t>
        </r>
      </text>
    </comment>
    <comment ref="B35" authorId="0" shapeId="0" xr:uid="{BB12301E-91D2-42F0-BAD6-96E1DF957AE6}">
      <text>
        <r>
          <rPr>
            <sz val="11"/>
            <color rgb="FF000000"/>
            <rFont val="Calibri"/>
            <family val="2"/>
            <charset val="1"/>
          </rPr>
          <t>Jornada 12 x 36h: 365,25 dias ano/ 12 / 2 = 15,22 dias/mês
Jornada 12 x 36h para Brigadista: nº semanas por ano * 3 plantões semanais / 12 = 13,04 dias/mês
SEG - SEX: Dias trabalhados = 30,42 dias/mês * (5 dias (seg-sex) / 7 dias por semana) = 21,73 dias - [12 feriados * (probabilidade de não coincidir com sabado e domingo 5/7) / 12 meses] = 21,01 dias/mês
SEG - SAB: Dias trabalhados = 30,42 dias/mês * (6 dias (seg-sab) / 7 dias por semana) - [12 feriados * (probabilidade de não coincidir com domingo 6/7) / 12 meses] = 25,22 dias/mês</t>
        </r>
      </text>
    </comment>
    <comment ref="G45" authorId="0" shapeId="0" xr:uid="{225AACCA-7F9F-4AD1-99CB-6A73AC75A675}">
      <text>
        <r>
          <rPr>
            <sz val="9"/>
            <color rgb="FF000000"/>
            <rFont val="Segoe UI"/>
            <family val="2"/>
            <charset val="1"/>
          </rPr>
          <t>Conforme CCT adotada pela Administração para precificação. Caso seja adotada outra CCT, ajustar conforme o caso.</t>
        </r>
      </text>
    </comment>
    <comment ref="B52" authorId="0" shapeId="0" xr:uid="{544ADFF4-C6B7-47C1-BDC7-54C7B140AE8B}">
      <text>
        <r>
          <rPr>
            <sz val="11"/>
            <color rgb="FF000000"/>
            <rFont val="Calibri"/>
            <family val="2"/>
            <charset val="1"/>
          </rPr>
          <t>13º Salário:
Gratificação de Natal, instituída pela Lei nº 4.090, de 13 de julho de 1962. Pode-se determinar a provisão mensal considerando que na duração do contrato de 60 meses o empregado tem 5 meses de férias e labora em 56 meses  ou que a cada 12 meses tem 1 mês de gratificação.
Cálculo: 
(1/12) x 100 = 8,333% ou
(5/56) x 100 = 8,93% para contratos continuados de até 60 meses.</t>
        </r>
      </text>
    </comment>
    <comment ref="B53" authorId="0" shapeId="0" xr:uid="{D0A26A6B-F89B-4AC1-83C4-7772FF08607E}">
      <text>
        <r>
          <rPr>
            <sz val="11"/>
            <color rgb="FF000000"/>
            <rFont val="Calibri"/>
            <family val="2"/>
            <charset val="1"/>
          </rPr>
          <t>Férias:
Gratificação instituída pelo Art. 7º, XVII da Constituição Federal. Pode-se determinar a provisão mensal considerando que na duração do contrato de 60 meses o empregado tem 5 meses de férias e labora em 56 meses ou que a cada 12 meses tem 1 mês de descanso.
Cálculo: 
(1/12) x 100 = 8,333% ou
(5/56) x 100 = 8,93% para contratos continuados de até 60 meses.
Adicional/Abono de Férias - A Constituição Federal, em seu art. 7º, inciso XVII, prevê que as férias sejam pagas com adicional de, pelo menos, 1/3 (um terço) da remuneração do mês. 
Cálculo: 
(1/3)*(1/12) x 100 = 2,78% ou
(1/3)*(5/56) x 100 = 2,98%.</t>
        </r>
      </text>
    </comment>
    <comment ref="A54" authorId="0" shapeId="0" xr:uid="{BD508C5A-7330-40AA-BDEC-D612FFB81644}">
      <text>
        <r>
          <rPr>
            <sz val="11"/>
            <color rgb="FF000000"/>
            <rFont val="Calibri"/>
            <family val="2"/>
            <charset val="1"/>
          </rPr>
          <t>Compõe base de cálculo para o Submódulo 2.2, e para evitar duplicidade não há neste módulo indicação direta de incidência daquele Submódulo.</t>
        </r>
      </text>
    </comment>
    <comment ref="B62" authorId="0" shapeId="0" xr:uid="{E1EB1AA4-3DA6-4C0F-AF5D-BD53CD7A1999}">
      <text>
        <r>
          <rPr>
            <sz val="11"/>
            <color rgb="FF000000"/>
            <rFont val="Calibri"/>
            <family val="2"/>
            <charset val="1"/>
          </rPr>
          <t>Art. 22, Inciso I, da Lei nº 8.212/91.</t>
        </r>
      </text>
    </comment>
    <comment ref="B63" authorId="0" shapeId="0" xr:uid="{D5BDA8AE-FD4B-4B37-94AE-E8821CE37252}">
      <text>
        <r>
          <rPr>
            <sz val="11"/>
            <color rgb="FF000000"/>
            <rFont val="Calibri"/>
            <family val="2"/>
            <charset val="1"/>
          </rPr>
          <t>Art. 3º, Inciso I, Decreto n.º 87.043/82.</t>
        </r>
      </text>
    </comment>
    <comment ref="B64" authorId="0" shapeId="0" xr:uid="{575D2BE8-A19A-45B1-B85B-98FA226C5AFB}">
      <text>
        <r>
          <rPr>
            <sz val="11"/>
            <color rgb="FF000000"/>
            <rFont val="Calibri"/>
            <family val="2"/>
            <charset val="1"/>
          </rPr>
          <t>RAT x FAP. 
1) RAT = 3% (Limpeza em prédios e em domicílios - código 8121-4/00 do Anexo V do Decreto n.º 3.048/1999). 
2) FAP = Máximo de Fator de Acidente Previdenciário = 2:
3% x 2 = 6% (maior valor possível)
A empresa deve utilizar o seu FAP efetivo, a ser comprovado no envio de sua proposta adequada ao lance vencedor, mediante apresentação da GFIP ou outro documento apto a fazê-lo.</t>
        </r>
      </text>
    </comment>
    <comment ref="B65" authorId="0" shapeId="0" xr:uid="{5187C62F-2EE7-4EE6-8B85-C07E8E32BAFA}">
      <text>
        <r>
          <rPr>
            <sz val="11"/>
            <color rgb="FF000000"/>
            <rFont val="Calibri"/>
            <family val="2"/>
            <charset val="1"/>
          </rPr>
          <t>Art. 15, Lei nº 8.030/90 e Art. 7º, III, CF.</t>
        </r>
      </text>
    </comment>
    <comment ref="B66" authorId="0" shapeId="0" xr:uid="{9E1AD8C3-B6C2-4A7B-9148-C4642713200A}">
      <text>
        <r>
          <rPr>
            <sz val="11"/>
            <color rgb="FF000000"/>
            <rFont val="Calibri"/>
            <family val="2"/>
            <charset val="1"/>
          </rPr>
          <t>Art. 3º, Lei n.º 8.036/90.</t>
        </r>
      </text>
    </comment>
    <comment ref="B67" authorId="0" shapeId="0" xr:uid="{CADFD76B-CFEC-42E0-A3BA-7C07FCBB736A}">
      <text>
        <r>
          <rPr>
            <sz val="11"/>
            <color rgb="FF000000"/>
            <rFont val="Calibri"/>
            <family val="2"/>
            <charset val="1"/>
          </rPr>
          <t>Decreto n.º 2.318/86</t>
        </r>
      </text>
    </comment>
    <comment ref="B68" authorId="0" shapeId="0" xr:uid="{69E8F7B2-AC87-41B7-8C09-19F55A8580D0}">
      <text>
        <r>
          <rPr>
            <sz val="11"/>
            <color rgb="FF000000"/>
            <rFont val="Calibri"/>
            <family val="2"/>
            <charset val="1"/>
          </rPr>
          <t>Art. 8º, Lei n.º 8.029/90 e Lei n.º 8.154/90.</t>
        </r>
      </text>
    </comment>
    <comment ref="B69" authorId="0" shapeId="0" xr:uid="{CF82C7C4-1896-402A-9279-C5123B30E245}">
      <text>
        <r>
          <rPr>
            <sz val="11"/>
            <color rgb="FF000000"/>
            <rFont val="Calibri"/>
            <family val="2"/>
            <charset val="1"/>
          </rPr>
          <t>Lei n.º 7.787/89 e DL n.º 1.146/70.</t>
        </r>
      </text>
    </comment>
    <comment ref="F70" authorId="0" shapeId="0" xr:uid="{B8A8A346-2BC0-4C11-A99E-B3F64E88CF17}">
      <text>
        <r>
          <rPr>
            <sz val="11"/>
            <color rgb="FF000000"/>
            <rFont val="Calibri"/>
            <family val="2"/>
            <charset val="1"/>
          </rPr>
          <t xml:space="preserve">EMPRESAS OPTANTES PELO SIMPLES ESTÃO ISENTAS DO PAGAMENTO DAS SEGUINTES CONTRIBUIÇÕES: SESI ou SESC, SENAI ou SENAC, INCRA, Salário Educação, SEBRAE, por isso os valores DEVEM SER ZERADOS NA PLANILHA.
(§3o, Art. 13 da Lei Complementar 123/2006)
EMPRESAS DE SESSÃO DE MÃO DE OBRA NÃO PODEM SER OPTANTES PELO SIMPLES COM EXCEÇÃO DAS EMPRESAS QUE PRESTAM SERVIÇOS DE VIGILÂNCIA, LIMPEZA OU CONSERVAÇÃO DESDE QUE NÃO EXERÇAM EM CONJUNTO COM OUTRAS ATIVIDADES VEDADAS.
(Inciso XII, Art. 17 da Lei Complementar 123/2006)	
</t>
        </r>
      </text>
    </comment>
    <comment ref="B77" authorId="0" shapeId="0" xr:uid="{806AA3B0-B354-4941-B6EA-016C7876C97E}">
      <text>
        <r>
          <rPr>
            <sz val="11"/>
            <color rgb="FF000000"/>
            <rFont val="Calibri"/>
            <family val="2"/>
            <charset val="1"/>
          </rPr>
          <t>Transporte: Valor da tarifa de transporte público praticada no município de prestação do serviço.</t>
        </r>
      </text>
    </comment>
    <comment ref="B79" authorId="0" shapeId="0" xr:uid="{A4A41ECF-3FBB-46F7-A3FE-66592F187483}">
      <text>
        <r>
          <rPr>
            <sz val="11"/>
            <color rgb="FF000000"/>
            <rFont val="Calibri"/>
            <family val="2"/>
            <charset val="1"/>
          </rPr>
          <t>Auxílio alimentação (Vales, cesta básica etc.): geralmente previsto nos acordos, convenções ou sentenças normativas em dissídios coletivos.</t>
        </r>
      </text>
    </comment>
    <comment ref="G81" authorId="0" shapeId="0" xr:uid="{A8C28D10-F75C-45FF-BFAC-91B6BB4295FA}">
      <text>
        <r>
          <rPr>
            <sz val="11"/>
            <color rgb="FF000000"/>
            <rFont val="Calibri"/>
            <family val="2"/>
            <charset val="1"/>
          </rPr>
          <t>Não aplicável, pois onera exclusivamente o Tomador(Administração)</t>
        </r>
      </text>
    </comment>
    <comment ref="G82" authorId="0" shapeId="0" xr:uid="{4C941D9B-9C6A-438F-8E54-2A42471A8807}">
      <text>
        <r>
          <rPr>
            <sz val="11"/>
            <color rgb="FF000000"/>
            <rFont val="Calibri"/>
            <family val="2"/>
            <charset val="1"/>
          </rPr>
          <t>Não aplicável, pois onera exclusivamente o Tomador(Administração)</t>
        </r>
      </text>
    </comment>
    <comment ref="G83" authorId="0" shapeId="0" xr:uid="{9ABDBE39-485C-4994-AEAB-C3EC1723A863}">
      <text>
        <r>
          <rPr>
            <sz val="11"/>
            <color rgb="FF000000"/>
            <rFont val="Calibri"/>
            <family val="2"/>
            <charset val="1"/>
          </rPr>
          <t>Não aplicável, pois onera exclusivamente o Tomador(Administração)</t>
        </r>
      </text>
    </comment>
    <comment ref="B98" authorId="0" shapeId="0" xr:uid="{A98F5C0F-810C-4FED-80CD-6D5807443940}">
      <text>
        <r>
          <rPr>
            <sz val="11"/>
            <color rgb="FF000000"/>
            <rFont val="Calibri"/>
            <family val="2"/>
            <charset val="1"/>
          </rPr>
          <t xml:space="preserve">Aviso prévio indenizado:
Trata-se de valor devido ao empregado no caso de o empregador rescindir o contrato sem justo motivo e sem lhe conceder aviso prévio, conforme disposto no § 1º do art. 487 da 
CLT. De acordo com levantamento efetuado em diversos contratos, cerca de 5,55% do pessoal é demitido pelo empregador, antes do término do contrato de trabalho. 
((1 / 12) x 5,55%) x 100 = 0,46%
5,55% = percentual de empregados demitidos que não trabalham durante o aviso prévio, de acordo com estudo do STF (fls. 187/199 - volume IV)
Base de cálculo: Remuneração </t>
        </r>
      </text>
    </comment>
    <comment ref="B100" authorId="0" shapeId="0" xr:uid="{4ABD60A3-1296-42FE-9A07-9096ED8C02F3}">
      <text>
        <r>
          <rPr>
            <sz val="11"/>
            <color rgb="FF000000"/>
            <rFont val="Calibri"/>
            <family val="2"/>
            <charset val="1"/>
          </rPr>
          <t>Aviso Prévio:
Refere-se à indenização de sete dias corridos devida ao empregado no caso de o empregador rescindir o contrato sem justo motivo e conceder aviso prévio, conforme disposto no art. 488 da CLT.
Cálculo:
{[(7/30)/12]x100} = 1,944%
7 dias de folga / 30 dias / 12 meses (vigência inicial do contrato) = provisão mensal para esse item de custo 
Base de cálculo: Remuneração</t>
        </r>
      </text>
    </comment>
    <comment ref="B102" authorId="0" shapeId="0" xr:uid="{E0BBED6D-F97E-49D8-991D-CC4AFD7CD7CB}">
      <text>
        <r>
          <rPr>
            <sz val="9"/>
            <color rgb="FF000000"/>
            <rFont val="Segoe UI"/>
            <family val="2"/>
            <charset val="1"/>
          </rPr>
          <t xml:space="preserve">Conforme recomendação da Secretaria de Gestão, noticiada no Portal de Compras Governamentais (https://www.gov.br/compras/pt-br/acesso-a-informacao/noticias/extincao-contribuicao-social-sobre-o-fgts), por força do art. 12 da Lei nº 13.932/2019, houve a extinção da cobrança da contribuição social de 10% (dez por cento) devida pelos empregadores em caso de despedida sem justa causa, instituída pela Lei Complementar nº 110/2001. Assim, o percentual que antes era de 5% (cinco por cento) passa a ser de 4% (quatro por cento).
</t>
        </r>
      </text>
    </comment>
    <comment ref="B110" authorId="0" shapeId="0" xr:uid="{1B924EAF-A071-4263-BDBA-76E2E2D70105}">
      <text>
        <r>
          <rPr>
            <sz val="9"/>
            <color rgb="FF000000"/>
            <rFont val="Segoe UI"/>
            <family val="2"/>
            <charset val="1"/>
          </rPr>
          <t>Reposição por ausência legais:
Faltas Legais: Ausências ao trabalho asseguradas ao empregado pelos artigos 473 e 83 da CLT (morte de cônjuge, ascendente, descendente; casamento; nascimento de filho; doação de sangue; alistamento eleitoral; serviço militar; comparecer a juízo)
Cálculo:
(2,96[sic] 2,64/30)/12 = 0,73%</t>
        </r>
      </text>
    </comment>
    <comment ref="B111" authorId="0" shapeId="0" xr:uid="{25D8ED87-2326-4338-A1F8-15A4C534491F}">
      <text>
        <r>
          <rPr>
            <sz val="9"/>
            <color rgb="FF000000"/>
            <rFont val="Segoe UI"/>
            <family val="2"/>
            <charset val="1"/>
          </rPr>
          <t>Reposição por licença paternidade:
Licença Paternidade: Criada pelo art. 7º, inciso XIX da CF, combinado com o art. 10, § 1º dos Atos das Disposições Constitucionais Transitórias – ADCT - , concede ao empregado o direito de ausentar-se do serviço por cinco dias quando do nascimento de filho.
Cálculo:
((5/30)/12) x TF x IncMasc x 100 = %
Vigilância: ((5/30)/12)*6,24%*95,04% = 0,082%
Limpeza: ((5/30)/12)*6,24%*50% = 0,043%</t>
        </r>
      </text>
    </comment>
    <comment ref="B112" authorId="0" shapeId="0" xr:uid="{C5B605DB-0C4E-4279-BCD8-124AB491EB92}">
      <text>
        <r>
          <rPr>
            <sz val="9"/>
            <color rgb="FF000000"/>
            <rFont val="Segoe UI"/>
            <family val="2"/>
            <charset val="1"/>
          </rPr>
          <t>Reposição por acidente de trabalho:
Acidente de Trabalho: O artigo 27 do Decreto nº 89.312, de 23/01/84, obriga o empregador a assumir o ônus financeiro pelo prazo de 15 dias, no caso de acidente de trabalho previsto no art. 131 da CLT.
De acordo com os números mais recentes apresentados pelo Ministério da Previdência de Assistência Social, baseados em informações prestadas pelos empregadores, por meio da GFIP, 0,78% (zero vírgula setenta e oito por cento) dos empregados se acidentam no ano.
Cálculo:
((15/30)/12) x 0,0078 x 100 = 0,270%</t>
        </r>
      </text>
    </comment>
    <comment ref="B113" authorId="0" shapeId="0" xr:uid="{72F8D66F-F810-40BA-9805-894A1228C2B1}">
      <text>
        <r>
          <rPr>
            <sz val="9"/>
            <color rgb="FF000000"/>
            <rFont val="Segoe UI"/>
            <family val="2"/>
            <charset val="1"/>
          </rPr>
          <t>Cálculo (Nota Técnica 2/2018/CGAC/CISET/SG-PR):
[0,02 x (4/12)/12 x 100] = 0,055% incide sobre Remuneração
onde:
0,02 = índice de ocorrência. Dado utilizado do IBGE.
4/12 = 4 meses de licença maternidade por ano
12 = meses do ano
100 = porcentagem
OU
(Adicional Férias + FGTS) * 4 meses de licença * 5% de mulheres na atividade * 6,06% de taxa de maternidade
Obs. Não incide Previdência, RAT e "terceiros" após dez/2020. Vide Nota Técnica PGFN nº 20/2020:
https://www.gov.br/esocial/pt-br/noticias/decisao-do-stf-altera-forma-de-calculo-das-contribuicoes-previdenciarias-sobre-salario-maternidade</t>
        </r>
      </text>
    </comment>
    <comment ref="G132" authorId="0" shapeId="0" xr:uid="{E0E6FBFC-0374-4B7A-9129-FCBF1C56B369}">
      <text>
        <r>
          <rPr>
            <sz val="11"/>
            <color rgb="FF000000"/>
            <rFont val="Calibri"/>
            <family val="2"/>
            <charset val="1"/>
          </rPr>
          <t>Média dos valores praticados nos contratos analisados pelo Planejamento da Contratação
A LICITANTE DEVERÁ DETALHAR VALORES UNITÁRIOS NA ABA DE COMPOSIÇÃO DE UNIFORME E EPI</t>
        </r>
      </text>
    </comment>
    <comment ref="G133" authorId="0" shapeId="0" xr:uid="{FF367499-86EB-41AF-ADB5-628298727ED9}">
      <text>
        <r>
          <rPr>
            <sz val="11"/>
            <color rgb="FF000000"/>
            <rFont val="Calibri"/>
            <family val="2"/>
            <charset val="1"/>
          </rPr>
          <t>DETALHAR VALORES UNITÁRIOS NA ABA "INSUMOS".</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
  </authors>
  <commentList>
    <comment ref="B17" authorId="0" shapeId="0" xr:uid="{ED9D14F9-31C0-4730-A53B-F1B0A2CB94C7}">
      <text>
        <r>
          <rPr>
            <sz val="11"/>
            <color rgb="FF000000"/>
            <rFont val="Calibri"/>
            <family val="2"/>
            <charset val="1"/>
          </rPr>
          <t>Enquadramento sindical conforme atividade preponderante da empresa.</t>
        </r>
      </text>
    </comment>
    <comment ref="B31" authorId="0" shapeId="0" xr:uid="{771F3353-D4B8-4C00-8691-B070CA31F417}">
      <text>
        <r>
          <rPr>
            <sz val="11"/>
            <color rgb="FF000000"/>
            <rFont val="Calibri"/>
            <family val="2"/>
            <charset val="1"/>
          </rPr>
          <t>Salário previsto na Convenção Coletiva de Trabalho - CCT vigente para o posto.</t>
        </r>
      </text>
    </comment>
    <comment ref="B35" authorId="0" shapeId="0" xr:uid="{323489AA-9685-4890-BF4F-3B435373A786}">
      <text>
        <r>
          <rPr>
            <sz val="11"/>
            <color rgb="FF000000"/>
            <rFont val="Calibri"/>
            <family val="2"/>
            <charset val="1"/>
          </rPr>
          <t>Jornada 12 x 36h: 365,25 dias ano/ 12 / 2 = 15,22 dias/mês
Jornada 12 x 36h para Brigadista: nº semanas por ano * 3 plantões semanais / 12 = 13,04 dias/mês
SEG - SEX: Dias trabalhados = 30,42 dias/mês * (5 dias (seg-sex) / 7 dias por semana) = 21,73 dias - [12 feriados * (probabilidade de não coincidir com sabado e domingo 5/7) / 12 meses] = 21,01 dias/mês
SEG - SAB: Dias trabalhados = 30,42 dias/mês * (6 dias (seg-sab) / 7 dias por semana) - [12 feriados * (probabilidade de não coincidir com domingo 6/7) / 12 meses] = 25,22 dias/mês</t>
        </r>
      </text>
    </comment>
    <comment ref="G45" authorId="0" shapeId="0" xr:uid="{E7075950-ECF4-483F-AE4E-4AB37EF3C304}">
      <text>
        <r>
          <rPr>
            <sz val="9"/>
            <color rgb="FF000000"/>
            <rFont val="Segoe UI"/>
            <family val="2"/>
            <charset val="1"/>
          </rPr>
          <t>Conforme CCT adotada pela Administração para precificação. Caso seja adotada outra CCT, ajustar conforme o caso.</t>
        </r>
      </text>
    </comment>
    <comment ref="B52" authorId="0" shapeId="0" xr:uid="{6446CDCA-1597-4EBD-ABF2-FF934C3F5B8D}">
      <text>
        <r>
          <rPr>
            <sz val="11"/>
            <color rgb="FF000000"/>
            <rFont val="Calibri"/>
            <family val="2"/>
            <charset val="1"/>
          </rPr>
          <t>13º Salário:
Gratificação de Natal, instituída pela Lei nº 4.090, de 13 de julho de 1962. Pode-se determinar a provisão mensal considerando que na duração do contrato de 60 meses o empregado tem 5 meses de férias e labora em 56 meses  ou que a cada 12 meses tem 1 mês de gratificação.
Cálculo: 
(1/12) x 100 = 8,333% ou
(5/56) x 100 = 8,93% para contratos continuados de até 60 meses.</t>
        </r>
      </text>
    </comment>
    <comment ref="B53" authorId="0" shapeId="0" xr:uid="{6BAF7A24-232A-4654-8201-638AE3980BE4}">
      <text>
        <r>
          <rPr>
            <sz val="11"/>
            <color rgb="FF000000"/>
            <rFont val="Calibri"/>
            <family val="2"/>
            <charset val="1"/>
          </rPr>
          <t>Férias:
Gratificação instituída pelo Art. 7º, XVII da Constituição Federal. Pode-se determinar a provisão mensal considerando que na duração do contrato de 60 meses o empregado tem 5 meses de férias e labora em 56 meses ou que a cada 12 meses tem 1 mês de descanso.
Cálculo: 
(1/12) x 100 = 8,333% ou
(5/56) x 100 = 8,93% para contratos continuados de até 60 meses.
Adicional/Abono de Férias - A Constituição Federal, em seu art. 7º, inciso XVII, prevê que as férias sejam pagas com adicional de, pelo menos, 1/3 (um terço) da remuneração do mês. 
Cálculo: 
(1/3)*(1/12) x 100 = 2,78% ou
(1/3)*(5/56) x 100 = 2,98%.</t>
        </r>
      </text>
    </comment>
    <comment ref="A54" authorId="0" shapeId="0" xr:uid="{AF3025FA-DE7B-4208-A7BC-504F2A0CFA6F}">
      <text>
        <r>
          <rPr>
            <sz val="11"/>
            <color rgb="FF000000"/>
            <rFont val="Calibri"/>
            <family val="2"/>
            <charset val="1"/>
          </rPr>
          <t>Compõe base de cálculo para o Submódulo 2.2, e para evitar duplicidade não há neste módulo indicação direta de incidência daquele Submódulo.</t>
        </r>
      </text>
    </comment>
    <comment ref="B62" authorId="0" shapeId="0" xr:uid="{BBD35854-7628-451D-9A35-BBE773151414}">
      <text>
        <r>
          <rPr>
            <sz val="11"/>
            <color rgb="FF000000"/>
            <rFont val="Calibri"/>
            <family val="2"/>
            <charset val="1"/>
          </rPr>
          <t>Art. 22, Inciso I, da Lei nº 8.212/91.</t>
        </r>
      </text>
    </comment>
    <comment ref="B63" authorId="0" shapeId="0" xr:uid="{AD4FFB4C-35BE-4CAD-B9AD-BD44CD51765B}">
      <text>
        <r>
          <rPr>
            <sz val="11"/>
            <color rgb="FF000000"/>
            <rFont val="Calibri"/>
            <family val="2"/>
            <charset val="1"/>
          </rPr>
          <t>Art. 3º, Inciso I, Decreto n.º 87.043/82.</t>
        </r>
      </text>
    </comment>
    <comment ref="B64" authorId="0" shapeId="0" xr:uid="{81E8ECC8-35CE-4143-8473-188FFD3B4FAC}">
      <text>
        <r>
          <rPr>
            <sz val="11"/>
            <color rgb="FF000000"/>
            <rFont val="Calibri"/>
            <family val="2"/>
            <charset val="1"/>
          </rPr>
          <t>RAT x FAP. 
1) RAT = 3% (Limpeza em prédios e em domicílios - código 8121-4/00 do Anexo V do Decreto n.º 3.048/1999). 
2) FAP = Máximo de Fator de Acidente Previdenciário = 2:
3% x 2 = 6% (maior valor possível)
A empresa deve utilizar o seu FAP efetivo, a ser comprovado no envio de sua proposta adequada ao lance vencedor, mediante apresentação da GFIP ou outro documento apto a fazê-lo.</t>
        </r>
      </text>
    </comment>
    <comment ref="B65" authorId="0" shapeId="0" xr:uid="{128F5E49-7B6B-440B-B923-C337D4F9896E}">
      <text>
        <r>
          <rPr>
            <sz val="11"/>
            <color rgb="FF000000"/>
            <rFont val="Calibri"/>
            <family val="2"/>
            <charset val="1"/>
          </rPr>
          <t>Art. 15, Lei nº 8.030/90 e Art. 7º, III, CF.</t>
        </r>
      </text>
    </comment>
    <comment ref="B66" authorId="0" shapeId="0" xr:uid="{68CA17B4-38F8-4177-A5D8-F4764B1DAB53}">
      <text>
        <r>
          <rPr>
            <sz val="11"/>
            <color rgb="FF000000"/>
            <rFont val="Calibri"/>
            <family val="2"/>
            <charset val="1"/>
          </rPr>
          <t>Art. 3º, Lei n.º 8.036/90.</t>
        </r>
      </text>
    </comment>
    <comment ref="B67" authorId="0" shapeId="0" xr:uid="{E89AED4E-2785-41DF-8ED2-B388C7848963}">
      <text>
        <r>
          <rPr>
            <sz val="11"/>
            <color rgb="FF000000"/>
            <rFont val="Calibri"/>
            <family val="2"/>
            <charset val="1"/>
          </rPr>
          <t>Decreto n.º 2.318/86</t>
        </r>
      </text>
    </comment>
    <comment ref="B68" authorId="0" shapeId="0" xr:uid="{26C59F47-7839-4483-923D-37545357D738}">
      <text>
        <r>
          <rPr>
            <sz val="11"/>
            <color rgb="FF000000"/>
            <rFont val="Calibri"/>
            <family val="2"/>
            <charset val="1"/>
          </rPr>
          <t>Art. 8º, Lei n.º 8.029/90 e Lei n.º 8.154/90.</t>
        </r>
      </text>
    </comment>
    <comment ref="B69" authorId="0" shapeId="0" xr:uid="{B9CA67A0-E29B-4C2B-AD6D-92BBAA42680D}">
      <text>
        <r>
          <rPr>
            <sz val="11"/>
            <color rgb="FF000000"/>
            <rFont val="Calibri"/>
            <family val="2"/>
            <charset val="1"/>
          </rPr>
          <t>Lei n.º 7.787/89 e DL n.º 1.146/70.</t>
        </r>
      </text>
    </comment>
    <comment ref="F70" authorId="0" shapeId="0" xr:uid="{57F83E7C-50EA-418F-B40E-4591E27E66FF}">
      <text>
        <r>
          <rPr>
            <sz val="11"/>
            <color rgb="FF000000"/>
            <rFont val="Calibri"/>
            <family val="2"/>
            <charset val="1"/>
          </rPr>
          <t xml:space="preserve">EMPRESAS OPTANTES PELO SIMPLES ESTÃO ISENTAS DO PAGAMENTO DAS SEGUINTES CONTRIBUIÇÕES: SESI ou SESC, SENAI ou SENAC, INCRA, Salário Educação, SEBRAE, por isso os valores DEVEM SER ZERADOS NA PLANILHA.
(§3o, Art. 13 da Lei Complementar 123/2006)
EMPRESAS DE SESSÃO DE MÃO DE OBRA NÃO PODEM SER OPTANTES PELO SIMPLES COM EXCEÇÃO DAS EMPRESAS QUE PRESTAM SERVIÇOS DE VIGILÂNCIA, LIMPEZA OU CONSERVAÇÃO DESDE QUE NÃO EXERÇAM EM CONJUNTO COM OUTRAS ATIVIDADES VEDADAS.
(Inciso XII, Art. 17 da Lei Complementar 123/2006)	
</t>
        </r>
      </text>
    </comment>
    <comment ref="B77" authorId="0" shapeId="0" xr:uid="{D3EE659A-524B-498E-B0F4-F1AB10D56D1D}">
      <text>
        <r>
          <rPr>
            <sz val="11"/>
            <color rgb="FF000000"/>
            <rFont val="Calibri"/>
            <family val="2"/>
            <charset val="1"/>
          </rPr>
          <t>Transporte: Valor da tarifa de transporte público praticada no município de prestação do serviço.</t>
        </r>
      </text>
    </comment>
    <comment ref="B79" authorId="0" shapeId="0" xr:uid="{E6F35D08-36A9-4B36-A137-85EBFBB2ED6A}">
      <text>
        <r>
          <rPr>
            <sz val="11"/>
            <color rgb="FF000000"/>
            <rFont val="Calibri"/>
            <family val="2"/>
            <charset val="1"/>
          </rPr>
          <t>Auxílio alimentação (Vales, cesta básica etc.): geralmente previsto nos acordos, convenções ou sentenças normativas em dissídios coletivos.</t>
        </r>
      </text>
    </comment>
    <comment ref="G81" authorId="0" shapeId="0" xr:uid="{2DF2ED23-AF52-4FF7-A85C-977334484D59}">
      <text>
        <r>
          <rPr>
            <sz val="11"/>
            <color rgb="FF000000"/>
            <rFont val="Calibri"/>
            <family val="2"/>
            <charset val="1"/>
          </rPr>
          <t>Não aplicável, pois onera exclusivamente o Tomador(Administração)</t>
        </r>
      </text>
    </comment>
    <comment ref="G82" authorId="0" shapeId="0" xr:uid="{31FD8A8C-1F96-4C88-9DD9-5F369FE898ED}">
      <text>
        <r>
          <rPr>
            <sz val="11"/>
            <color rgb="FF000000"/>
            <rFont val="Calibri"/>
            <family val="2"/>
            <charset val="1"/>
          </rPr>
          <t>Não aplicável, pois onera exclusivamente o Tomador(Administração)</t>
        </r>
      </text>
    </comment>
    <comment ref="G83" authorId="0" shapeId="0" xr:uid="{64A7486D-D289-4637-9057-DFF14496BB3C}">
      <text>
        <r>
          <rPr>
            <sz val="11"/>
            <color rgb="FF000000"/>
            <rFont val="Calibri"/>
            <family val="2"/>
            <charset val="1"/>
          </rPr>
          <t>Não aplicável, pois onera exclusivamente o Tomador(Administração)</t>
        </r>
      </text>
    </comment>
    <comment ref="B98" authorId="0" shapeId="0" xr:uid="{2CC83E5A-D9D4-4AB3-AADF-082009DC5FC8}">
      <text>
        <r>
          <rPr>
            <sz val="11"/>
            <color rgb="FF000000"/>
            <rFont val="Calibri"/>
            <family val="2"/>
            <charset val="1"/>
          </rPr>
          <t xml:space="preserve">Aviso prévio indenizado:
Trata-se de valor devido ao empregado no caso de o empregador rescindir o contrato sem justo motivo e sem lhe conceder aviso prévio, conforme disposto no § 1º do art. 487 da 
CLT. De acordo com levantamento efetuado em diversos contratos, cerca de 5,55% do pessoal é demitido pelo empregador, antes do término do contrato de trabalho. 
((1 / 12) x 5,55%) x 100 = 0,46%
5,55% = percentual de empregados demitidos que não trabalham durante o aviso prévio, de acordo com estudo do STF (fls. 187/199 - volume IV)
Base de cálculo: Remuneração </t>
        </r>
      </text>
    </comment>
    <comment ref="B100" authorId="0" shapeId="0" xr:uid="{DA77E096-9A74-4708-9CF3-7369B5630F4C}">
      <text>
        <r>
          <rPr>
            <sz val="11"/>
            <color rgb="FF000000"/>
            <rFont val="Calibri"/>
            <family val="2"/>
            <charset val="1"/>
          </rPr>
          <t>Aviso Prévio:
Refere-se à indenização de sete dias corridos devida ao empregado no caso de o empregador rescindir o contrato sem justo motivo e conceder aviso prévio, conforme disposto no art. 488 da CLT.
Cálculo:
{[(7/30)/12]x100} = 1,944%
7 dias de folga / 30 dias / 12 meses (vigência inicial do contrato) = provisão mensal para esse item de custo 
Base de cálculo: Remuneração</t>
        </r>
      </text>
    </comment>
    <comment ref="B102" authorId="0" shapeId="0" xr:uid="{381B7382-E971-4C81-9708-6658D4E34796}">
      <text>
        <r>
          <rPr>
            <sz val="9"/>
            <color rgb="FF000000"/>
            <rFont val="Segoe UI"/>
            <family val="2"/>
            <charset val="1"/>
          </rPr>
          <t xml:space="preserve">Conforme recomendação da Secretaria de Gestão, noticiada no Portal de Compras Governamentais (https://www.gov.br/compras/pt-br/acesso-a-informacao/noticias/extincao-contribuicao-social-sobre-o-fgts), por força do art. 12 da Lei nº 13.932/2019, houve a extinção da cobrança da contribuição social de 10% (dez por cento) devida pelos empregadores em caso de despedida sem justa causa, instituída pela Lei Complementar nº 110/2001. Assim, o percentual que antes era de 5% (cinco por cento) passa a ser de 4% (quatro por cento).
</t>
        </r>
      </text>
    </comment>
    <comment ref="B110" authorId="0" shapeId="0" xr:uid="{8DCC184C-A738-498E-8C28-36D252C5B4FD}">
      <text>
        <r>
          <rPr>
            <sz val="9"/>
            <color rgb="FF000000"/>
            <rFont val="Segoe UI"/>
            <family val="2"/>
            <charset val="1"/>
          </rPr>
          <t>Reposição por ausência legais:
Faltas Legais: Ausências ao trabalho asseguradas ao empregado pelos artigos 473 e 83 da CLT (morte de cônjuge, ascendente, descendente; casamento; nascimento de filho; doação de sangue; alistamento eleitoral; serviço militar; comparecer a juízo)
Cálculo:
(2,96[sic] 2,64/30)/12 = 0,73%</t>
        </r>
      </text>
    </comment>
    <comment ref="B111" authorId="0" shapeId="0" xr:uid="{20FE8555-CAE4-44BA-8B4B-7CD2639DD8AC}">
      <text>
        <r>
          <rPr>
            <sz val="9"/>
            <color rgb="FF000000"/>
            <rFont val="Segoe UI"/>
            <family val="2"/>
            <charset val="1"/>
          </rPr>
          <t>Reposição por licença paternidade:
Licença Paternidade: Criada pelo art. 7º, inciso XIX da CF, combinado com o art. 10, § 1º dos Atos das Disposições Constitucionais Transitórias – ADCT - , concede ao empregado o direito de ausentar-se do serviço por cinco dias quando do nascimento de filho.
Cálculo:
((5/30)/12) x TF x IncMasc x 100 = %
Vigilância: ((5/30)/12)*6,24%*95,04% = 0,082%
Limpeza: ((5/30)/12)*6,24%*50% = 0,043%</t>
        </r>
      </text>
    </comment>
    <comment ref="B112" authorId="0" shapeId="0" xr:uid="{3DEED90B-755E-4BDF-923C-B5C16648E31A}">
      <text>
        <r>
          <rPr>
            <sz val="9"/>
            <color rgb="FF000000"/>
            <rFont val="Segoe UI"/>
            <family val="2"/>
            <charset val="1"/>
          </rPr>
          <t>Reposição por acidente de trabalho:
Acidente de Trabalho: O artigo 27 do Decreto nº 89.312, de 23/01/84, obriga o empregador a assumir o ônus financeiro pelo prazo de 15 dias, no caso de acidente de trabalho previsto no art. 131 da CLT.
De acordo com os números mais recentes apresentados pelo Ministério da Previdência de Assistência Social, baseados em informações prestadas pelos empregadores, por meio da GFIP, 0,78% (zero vírgula setenta e oito por cento) dos empregados se acidentam no ano.
Cálculo:
((15/30)/12) x 0,0078 x 100 = 0,270%</t>
        </r>
      </text>
    </comment>
    <comment ref="B113" authorId="0" shapeId="0" xr:uid="{F503993F-B489-4002-9643-08B6E62CF8B5}">
      <text>
        <r>
          <rPr>
            <sz val="9"/>
            <color rgb="FF000000"/>
            <rFont val="Segoe UI"/>
            <family val="2"/>
            <charset val="1"/>
          </rPr>
          <t>Cálculo (Nota Técnica 2/2018/CGAC/CISET/SG-PR):
[0,02 x (4/12)/12 x 100] = 0,055% incide sobre Remuneração
onde:
0,02 = índice de ocorrência. Dado utilizado do IBGE.
4/12 = 4 meses de licença maternidade por ano
12 = meses do ano
100 = porcentagem
OU
(Adicional Férias + FGTS) * 4 meses de licença * 5% de mulheres na atividade * 6,06% de taxa de maternidade
Obs. Não incide Previdência, RAT e "terceiros" após dez/2020. Vide Nota Técnica PGFN nº 20/2020:
https://www.gov.br/esocial/pt-br/noticias/decisao-do-stf-altera-forma-de-calculo-das-contribuicoes-previdenciarias-sobre-salario-maternidade</t>
        </r>
      </text>
    </comment>
    <comment ref="G132" authorId="0" shapeId="0" xr:uid="{872A1A0A-7A02-4683-AEC1-B0C16F4F21A7}">
      <text>
        <r>
          <rPr>
            <sz val="11"/>
            <color rgb="FF000000"/>
            <rFont val="Calibri"/>
            <family val="2"/>
            <charset val="1"/>
          </rPr>
          <t>Média dos valores praticados nos contratos analisados pelo Planejamento da Contratação
A LICITANTE DEVERÁ DETALHAR VALORES UNITÁRIOS NA ABA DE COMPOSIÇÃO DE UNIFORME E EPI</t>
        </r>
      </text>
    </comment>
    <comment ref="G133" authorId="0" shapeId="0" xr:uid="{0A451EB6-462A-46B6-BF5C-EF62E646A842}">
      <text>
        <r>
          <rPr>
            <sz val="11"/>
            <color rgb="FF000000"/>
            <rFont val="Calibri"/>
            <family val="2"/>
            <charset val="1"/>
          </rPr>
          <t>DETALHAR VALORES UNITÁRIOS NA ABA "INSUMOS".</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
  </authors>
  <commentList>
    <comment ref="B17" authorId="0" shapeId="0" xr:uid="{6705F44C-903B-4C10-AD90-DE88933EC4C7}">
      <text>
        <r>
          <rPr>
            <sz val="11"/>
            <color rgb="FF000000"/>
            <rFont val="Calibri"/>
            <family val="2"/>
            <charset val="1"/>
          </rPr>
          <t>Enquadramento sindical conforme atividade preponderante da empresa.</t>
        </r>
      </text>
    </comment>
    <comment ref="B31" authorId="0" shapeId="0" xr:uid="{888EB580-9416-47BB-8F5B-0275B187B3DF}">
      <text>
        <r>
          <rPr>
            <sz val="11"/>
            <color rgb="FF000000"/>
            <rFont val="Calibri"/>
            <family val="2"/>
            <charset val="1"/>
          </rPr>
          <t>Salário previsto na Convenção Coletiva de Trabalho - CCT vigente para o posto.</t>
        </r>
      </text>
    </comment>
    <comment ref="B35" authorId="0" shapeId="0" xr:uid="{03902E30-C76F-418E-9E40-E1727B15A3AD}">
      <text>
        <r>
          <rPr>
            <sz val="11"/>
            <color rgb="FF000000"/>
            <rFont val="Calibri"/>
            <family val="2"/>
            <charset val="1"/>
          </rPr>
          <t>Jornada 12 x 36h: 365,25 dias ano/ 12 / 2 = 15,22 dias/mês
Jornada 12 x 36h para Brigadista: nº semanas por ano * 3 plantões semanais / 12 = 13,04 dias/mês
SEG - SEX: Dias trabalhados = 30,42 dias/mês * (5 dias (seg-sex) / 7 dias por semana) = 21,73 dias - [12 feriados * (probabilidade de não coincidir com sabado e domingo 5/7) / 12 meses] = 21,01 dias/mês
SEG - SAB: Dias trabalhados = 30,42 dias/mês * (6 dias (seg-sab) / 7 dias por semana) - [12 feriados * (probabilidade de não coincidir com domingo 6/7) / 12 meses] = 25,22 dias/mês</t>
        </r>
      </text>
    </comment>
    <comment ref="G45" authorId="0" shapeId="0" xr:uid="{3B86EB4E-1C92-4D75-A669-1A7071B02489}">
      <text>
        <r>
          <rPr>
            <sz val="9"/>
            <color rgb="FF000000"/>
            <rFont val="Segoe UI"/>
            <family val="2"/>
            <charset val="1"/>
          </rPr>
          <t>Conforme CCT adotada pela Administração para precificação. Caso seja adotada outra CCT, ajustar conforme o caso.</t>
        </r>
      </text>
    </comment>
    <comment ref="B52" authorId="0" shapeId="0" xr:uid="{794AF46C-958E-4A38-B933-C87F722AFB51}">
      <text>
        <r>
          <rPr>
            <sz val="11"/>
            <color rgb="FF000000"/>
            <rFont val="Calibri"/>
            <family val="2"/>
            <charset val="1"/>
          </rPr>
          <t>13º Salário:
Gratificação de Natal, instituída pela Lei nº 4.090, de 13 de julho de 1962. Pode-se determinar a provisão mensal considerando que na duração do contrato de 60 meses o empregado tem 5 meses de férias e labora em 56 meses  ou que a cada 12 meses tem 1 mês de gratificação.
Cálculo: 
(1/12) x 100 = 8,333% ou
(5/56) x 100 = 8,93% para contratos continuados de até 60 meses.</t>
        </r>
      </text>
    </comment>
    <comment ref="B53" authorId="0" shapeId="0" xr:uid="{795AF850-91D7-489B-8E16-534A6AE0D666}">
      <text>
        <r>
          <rPr>
            <sz val="11"/>
            <color rgb="FF000000"/>
            <rFont val="Calibri"/>
            <family val="2"/>
            <charset val="1"/>
          </rPr>
          <t>Férias:
Gratificação instituída pelo Art. 7º, XVII da Constituição Federal. Pode-se determinar a provisão mensal considerando que na duração do contrato de 60 meses o empregado tem 5 meses de férias e labora em 56 meses ou que a cada 12 meses tem 1 mês de descanso.
Cálculo: 
(1/12) x 100 = 8,333% ou
(5/56) x 100 = 8,93% para contratos continuados de até 60 meses.
Adicional/Abono de Férias - A Constituição Federal, em seu art. 7º, inciso XVII, prevê que as férias sejam pagas com adicional de, pelo menos, 1/3 (um terço) da remuneração do mês. 
Cálculo: 
(1/3)*(1/12) x 100 = 2,78% ou
(1/3)*(5/56) x 100 = 2,98%.</t>
        </r>
      </text>
    </comment>
    <comment ref="A54" authorId="0" shapeId="0" xr:uid="{5D48048A-EAF6-4EDD-925E-61A6403DAC4E}">
      <text>
        <r>
          <rPr>
            <sz val="11"/>
            <color rgb="FF000000"/>
            <rFont val="Calibri"/>
            <family val="2"/>
            <charset val="1"/>
          </rPr>
          <t>Compõe base de cálculo para o Submódulo 2.2, e para evitar duplicidade não há neste módulo indicação direta de incidência daquele Submódulo.</t>
        </r>
      </text>
    </comment>
    <comment ref="B62" authorId="0" shapeId="0" xr:uid="{E39B3863-D948-47C2-B822-7C9E25C9E624}">
      <text>
        <r>
          <rPr>
            <sz val="11"/>
            <color rgb="FF000000"/>
            <rFont val="Calibri"/>
            <family val="2"/>
            <charset val="1"/>
          </rPr>
          <t>Art. 22, Inciso I, da Lei nº 8.212/91.</t>
        </r>
      </text>
    </comment>
    <comment ref="B63" authorId="0" shapeId="0" xr:uid="{78ADF7BF-D212-4C9E-9857-F192C928B628}">
      <text>
        <r>
          <rPr>
            <sz val="11"/>
            <color rgb="FF000000"/>
            <rFont val="Calibri"/>
            <family val="2"/>
            <charset val="1"/>
          </rPr>
          <t>Art. 3º, Inciso I, Decreto n.º 87.043/82.</t>
        </r>
      </text>
    </comment>
    <comment ref="B64" authorId="0" shapeId="0" xr:uid="{58CF0326-0827-428F-9D9A-65E642AF6411}">
      <text>
        <r>
          <rPr>
            <sz val="11"/>
            <color rgb="FF000000"/>
            <rFont val="Calibri"/>
            <family val="2"/>
            <charset val="1"/>
          </rPr>
          <t>RAT x FAP. 
1) RAT = 3% (Limpeza em prédios e em domicílios - código 8121-4/00 do Anexo V do Decreto n.º 3.048/1999). 
2) FAP = Máximo de Fator de Acidente Previdenciário = 2:
3% x 2 = 6% (maior valor possível)
A empresa deve utilizar o seu FAP efetivo, a ser comprovado no envio de sua proposta adequada ao lance vencedor, mediante apresentação da GFIP ou outro documento apto a fazê-lo.</t>
        </r>
      </text>
    </comment>
    <comment ref="B65" authorId="0" shapeId="0" xr:uid="{6F4625FE-17F6-4D76-9149-297FE019988B}">
      <text>
        <r>
          <rPr>
            <sz val="11"/>
            <color rgb="FF000000"/>
            <rFont val="Calibri"/>
            <family val="2"/>
            <charset val="1"/>
          </rPr>
          <t>Art. 15, Lei nº 8.030/90 e Art. 7º, III, CF.</t>
        </r>
      </text>
    </comment>
    <comment ref="B66" authorId="0" shapeId="0" xr:uid="{A277C705-BC9B-4A34-B56F-86880A8EF757}">
      <text>
        <r>
          <rPr>
            <sz val="11"/>
            <color rgb="FF000000"/>
            <rFont val="Calibri"/>
            <family val="2"/>
            <charset val="1"/>
          </rPr>
          <t>Art. 3º, Lei n.º 8.036/90.</t>
        </r>
      </text>
    </comment>
    <comment ref="B67" authorId="0" shapeId="0" xr:uid="{848A3BC5-D6C6-406D-AA67-C5B3521544B7}">
      <text>
        <r>
          <rPr>
            <sz val="11"/>
            <color rgb="FF000000"/>
            <rFont val="Calibri"/>
            <family val="2"/>
            <charset val="1"/>
          </rPr>
          <t>Decreto n.º 2.318/86</t>
        </r>
      </text>
    </comment>
    <comment ref="B68" authorId="0" shapeId="0" xr:uid="{341421E3-3E1D-4162-B372-67036DA96B56}">
      <text>
        <r>
          <rPr>
            <sz val="11"/>
            <color rgb="FF000000"/>
            <rFont val="Calibri"/>
            <family val="2"/>
            <charset val="1"/>
          </rPr>
          <t>Art. 8º, Lei n.º 8.029/90 e Lei n.º 8.154/90.</t>
        </r>
      </text>
    </comment>
    <comment ref="B69" authorId="0" shapeId="0" xr:uid="{5C55E34D-6AA6-4FCB-90CB-2E7371489232}">
      <text>
        <r>
          <rPr>
            <sz val="11"/>
            <color rgb="FF000000"/>
            <rFont val="Calibri"/>
            <family val="2"/>
            <charset val="1"/>
          </rPr>
          <t>Lei n.º 7.787/89 e DL n.º 1.146/70.</t>
        </r>
      </text>
    </comment>
    <comment ref="F70" authorId="0" shapeId="0" xr:uid="{CBC6564D-50FF-4581-A30A-D609CD25E954}">
      <text>
        <r>
          <rPr>
            <sz val="11"/>
            <color rgb="FF000000"/>
            <rFont val="Calibri"/>
            <family val="2"/>
            <charset val="1"/>
          </rPr>
          <t xml:space="preserve">EMPRESAS OPTANTES PELO SIMPLES ESTÃO ISENTAS DO PAGAMENTO DAS SEGUINTES CONTRIBUIÇÕES: SESI ou SESC, SENAI ou SENAC, INCRA, Salário Educação, SEBRAE, por isso os valores DEVEM SER ZERADOS NA PLANILHA.
(§3o, Art. 13 da Lei Complementar 123/2006)
EMPRESAS DE SESSÃO DE MÃO DE OBRA NÃO PODEM SER OPTANTES PELO SIMPLES COM EXCEÇÃO DAS EMPRESAS QUE PRESTAM SERVIÇOS DE VIGILÂNCIA, LIMPEZA OU CONSERVAÇÃO DESDE QUE NÃO EXERÇAM EM CONJUNTO COM OUTRAS ATIVIDADES VEDADAS.
(Inciso XII, Art. 17 da Lei Complementar 123/2006)	
</t>
        </r>
      </text>
    </comment>
    <comment ref="B77" authorId="0" shapeId="0" xr:uid="{2AAD78B1-09F1-40EF-951C-B39817C843E3}">
      <text>
        <r>
          <rPr>
            <sz val="11"/>
            <color rgb="FF000000"/>
            <rFont val="Calibri"/>
            <family val="2"/>
            <charset val="1"/>
          </rPr>
          <t>Transporte: Valor da tarifa de transporte público praticada no município de prestação do serviço.</t>
        </r>
      </text>
    </comment>
    <comment ref="B79" authorId="0" shapeId="0" xr:uid="{7622DF4C-D70E-406C-B1E3-41B28BB6D5F8}">
      <text>
        <r>
          <rPr>
            <sz val="11"/>
            <color rgb="FF000000"/>
            <rFont val="Calibri"/>
            <family val="2"/>
            <charset val="1"/>
          </rPr>
          <t>Auxílio alimentação (Vales, cesta básica etc.): geralmente previsto nos acordos, convenções ou sentenças normativas em dissídios coletivos.</t>
        </r>
      </text>
    </comment>
    <comment ref="G81" authorId="0" shapeId="0" xr:uid="{801288C4-9C34-4DB7-93C4-840EF5F1FD04}">
      <text>
        <r>
          <rPr>
            <sz val="11"/>
            <color rgb="FF000000"/>
            <rFont val="Calibri"/>
            <family val="2"/>
            <charset val="1"/>
          </rPr>
          <t>Não aplicável, pois onera exclusivamente o Tomador(Administração)</t>
        </r>
      </text>
    </comment>
    <comment ref="G82" authorId="0" shapeId="0" xr:uid="{8611AD8C-A834-462B-9E32-724CE8A2DFFB}">
      <text>
        <r>
          <rPr>
            <sz val="11"/>
            <color rgb="FF000000"/>
            <rFont val="Calibri"/>
            <family val="2"/>
            <charset val="1"/>
          </rPr>
          <t>Não aplicável, pois onera exclusivamente o Tomador(Administração)</t>
        </r>
      </text>
    </comment>
    <comment ref="G83" authorId="0" shapeId="0" xr:uid="{C8CEDAF4-E6FA-45FD-8683-3F5BBAD03418}">
      <text>
        <r>
          <rPr>
            <sz val="11"/>
            <color rgb="FF000000"/>
            <rFont val="Calibri"/>
            <family val="2"/>
            <charset val="1"/>
          </rPr>
          <t>Não aplicável, pois onera exclusivamente o Tomador(Administração)</t>
        </r>
      </text>
    </comment>
    <comment ref="B98" authorId="0" shapeId="0" xr:uid="{7A53AD36-118B-4F3C-8C91-6159CD1EE191}">
      <text>
        <r>
          <rPr>
            <sz val="11"/>
            <color rgb="FF000000"/>
            <rFont val="Calibri"/>
            <family val="2"/>
            <charset val="1"/>
          </rPr>
          <t xml:space="preserve">Aviso prévio indenizado:
Trata-se de valor devido ao empregado no caso de o empregador rescindir o contrato sem justo motivo e sem lhe conceder aviso prévio, conforme disposto no § 1º do art. 487 da 
CLT. De acordo com levantamento efetuado em diversos contratos, cerca de 5,55% do pessoal é demitido pelo empregador, antes do término do contrato de trabalho. 
((1 / 12) x 5,55%) x 100 = 0,46%
5,55% = percentual de empregados demitidos que não trabalham durante o aviso prévio, de acordo com estudo do STF (fls. 187/199 - volume IV)
Base de cálculo: Remuneração </t>
        </r>
      </text>
    </comment>
    <comment ref="B100" authorId="0" shapeId="0" xr:uid="{2C0DD0D3-C2D8-4883-9652-2C703009D879}">
      <text>
        <r>
          <rPr>
            <sz val="11"/>
            <color rgb="FF000000"/>
            <rFont val="Calibri"/>
            <family val="2"/>
            <charset val="1"/>
          </rPr>
          <t>Aviso Prévio:
Refere-se à indenização de sete dias corridos devida ao empregado no caso de o empregador rescindir o contrato sem justo motivo e conceder aviso prévio, conforme disposto no art. 488 da CLT.
Cálculo:
{[(7/30)/12]x100} = 1,944%
7 dias de folga / 30 dias / 12 meses (vigência inicial do contrato) = provisão mensal para esse item de custo 
Base de cálculo: Remuneração</t>
        </r>
      </text>
    </comment>
    <comment ref="B102" authorId="0" shapeId="0" xr:uid="{049C583B-502F-497D-BD14-BE7E30FFABBF}">
      <text>
        <r>
          <rPr>
            <sz val="9"/>
            <color rgb="FF000000"/>
            <rFont val="Segoe UI"/>
            <family val="2"/>
            <charset val="1"/>
          </rPr>
          <t xml:space="preserve">Conforme recomendação da Secretaria de Gestão, noticiada no Portal de Compras Governamentais (https://www.gov.br/compras/pt-br/acesso-a-informacao/noticias/extincao-contribuicao-social-sobre-o-fgts), por força do art. 12 da Lei nº 13.932/2019, houve a extinção da cobrança da contribuição social de 10% (dez por cento) devida pelos empregadores em caso de despedida sem justa causa, instituída pela Lei Complementar nº 110/2001. Assim, o percentual que antes era de 5% (cinco por cento) passa a ser de 4% (quatro por cento).
</t>
        </r>
      </text>
    </comment>
    <comment ref="B110" authorId="0" shapeId="0" xr:uid="{EF0F4439-A169-43E5-B52D-D78D135B8E07}">
      <text>
        <r>
          <rPr>
            <sz val="9"/>
            <color rgb="FF000000"/>
            <rFont val="Segoe UI"/>
            <family val="2"/>
            <charset val="1"/>
          </rPr>
          <t>Reposição por ausência legais:
Faltas Legais: Ausências ao trabalho asseguradas ao empregado pelos artigos 473 e 83 da CLT (morte de cônjuge, ascendente, descendente; casamento; nascimento de filho; doação de sangue; alistamento eleitoral; serviço militar; comparecer a juízo)
Cálculo:
(2,96[sic] 2,64/30)/12 = 0,73%</t>
        </r>
      </text>
    </comment>
    <comment ref="B111" authorId="0" shapeId="0" xr:uid="{D977B38C-B736-4445-A34B-0B4A13E0F88E}">
      <text>
        <r>
          <rPr>
            <sz val="9"/>
            <color rgb="FF000000"/>
            <rFont val="Segoe UI"/>
            <family val="2"/>
            <charset val="1"/>
          </rPr>
          <t>Reposição por licença paternidade:
Licença Paternidade: Criada pelo art. 7º, inciso XIX da CF, combinado com o art. 10, § 1º dos Atos das Disposições Constitucionais Transitórias – ADCT - , concede ao empregado o direito de ausentar-se do serviço por cinco dias quando do nascimento de filho.
Cálculo:
((5/30)/12) x TF x IncMasc x 100 = %
Vigilância: ((5/30)/12)*6,24%*95,04% = 0,082%
Limpeza: ((5/30)/12)*6,24%*50% = 0,043%</t>
        </r>
      </text>
    </comment>
    <comment ref="B112" authorId="0" shapeId="0" xr:uid="{A81B1CF1-E900-4C36-9BE5-48472E4BD38F}">
      <text>
        <r>
          <rPr>
            <sz val="9"/>
            <color rgb="FF000000"/>
            <rFont val="Segoe UI"/>
            <family val="2"/>
            <charset val="1"/>
          </rPr>
          <t>Reposição por acidente de trabalho:
Acidente de Trabalho: O artigo 27 do Decreto nº 89.312, de 23/01/84, obriga o empregador a assumir o ônus financeiro pelo prazo de 15 dias, no caso de acidente de trabalho previsto no art. 131 da CLT.
De acordo com os números mais recentes apresentados pelo Ministério da Previdência de Assistência Social, baseados em informações prestadas pelos empregadores, por meio da GFIP, 0,78% (zero vírgula setenta e oito por cento) dos empregados se acidentam no ano.
Cálculo:
((15/30)/12) x 0,0078 x 100 = 0,270%</t>
        </r>
      </text>
    </comment>
    <comment ref="B113" authorId="0" shapeId="0" xr:uid="{680D4283-28B9-4A51-8FE5-9BA0AF980D21}">
      <text>
        <r>
          <rPr>
            <sz val="9"/>
            <color rgb="FF000000"/>
            <rFont val="Segoe UI"/>
            <family val="2"/>
            <charset val="1"/>
          </rPr>
          <t>Cálculo (Nota Técnica 2/2018/CGAC/CISET/SG-PR):
[0,02 x (4/12)/12 x 100] = 0,055% incide sobre Remuneração
onde:
0,02 = índice de ocorrência. Dado utilizado do IBGE.
4/12 = 4 meses de licença maternidade por ano
12 = meses do ano
100 = porcentagem
OU
(Adicional Férias + FGTS) * 4 meses de licença * 5% de mulheres na atividade * 6,06% de taxa de maternidade
Obs. Não incide Previdência, RAT e "terceiros" após dez/2020. Vide Nota Técnica PGFN nº 20/2020:
https://www.gov.br/esocial/pt-br/noticias/decisao-do-stf-altera-forma-de-calculo-das-contribuicoes-previdenciarias-sobre-salario-maternidade</t>
        </r>
      </text>
    </comment>
    <comment ref="G132" authorId="0" shapeId="0" xr:uid="{6E4BAF9B-5283-4315-9734-74F47D7F7304}">
      <text>
        <r>
          <rPr>
            <sz val="11"/>
            <color rgb="FF000000"/>
            <rFont val="Calibri"/>
            <family val="2"/>
            <charset val="1"/>
          </rPr>
          <t>Média dos valores praticados nos contratos analisados pelo Planejamento da Contratação
A LICITANTE DEVERÁ DETALHAR VALORES UNITÁRIOS NA ABA DE COMPOSIÇÃO DE UNIFORME E EPI</t>
        </r>
      </text>
    </comment>
    <comment ref="G133" authorId="0" shapeId="0" xr:uid="{734CA87B-1699-4E7E-B1BB-D32CFBFB1424}">
      <text>
        <r>
          <rPr>
            <sz val="11"/>
            <color rgb="FF000000"/>
            <rFont val="Calibri"/>
            <family val="2"/>
            <charset val="1"/>
          </rPr>
          <t>DETALHAR VALORES UNITÁRIOS NA ABA "INSUMOS".</t>
        </r>
      </text>
    </comment>
  </commentList>
</comments>
</file>

<file path=xl/comments6.xml><?xml version="1.0" encoding="utf-8"?>
<comments xmlns="http://schemas.openxmlformats.org/spreadsheetml/2006/main" xmlns:mc="http://schemas.openxmlformats.org/markup-compatibility/2006" xmlns:xr="http://schemas.microsoft.com/office/spreadsheetml/2014/revision" mc:Ignorable="xr">
  <authors>
    <author/>
  </authors>
  <commentList>
    <comment ref="B17" authorId="0" shapeId="0" xr:uid="{FA4E78D4-4C0A-4534-9708-119A9BB5DC23}">
      <text>
        <r>
          <rPr>
            <sz val="11"/>
            <color rgb="FF000000"/>
            <rFont val="Calibri"/>
            <family val="2"/>
            <charset val="1"/>
          </rPr>
          <t>Enquadramento sindical conforme atividade preponderante da empresa.</t>
        </r>
      </text>
    </comment>
    <comment ref="B31" authorId="0" shapeId="0" xr:uid="{2D41265C-77C6-4BAB-B4F5-24B402C84DCA}">
      <text>
        <r>
          <rPr>
            <sz val="11"/>
            <color rgb="FF000000"/>
            <rFont val="Calibri"/>
            <family val="2"/>
            <charset val="1"/>
          </rPr>
          <t>Salário previsto na Convenção Coletiva de Trabalho - CCT vigente para o posto.</t>
        </r>
      </text>
    </comment>
    <comment ref="B35" authorId="0" shapeId="0" xr:uid="{3884434E-399E-4E0A-82D4-3A470EE7F53F}">
      <text>
        <r>
          <rPr>
            <sz val="11"/>
            <color rgb="FF000000"/>
            <rFont val="Calibri"/>
            <family val="2"/>
            <charset val="1"/>
          </rPr>
          <t>Jornada 12 x 36h: 365,25 dias ano/ 12 / 2 = 15,22 dias/mês
Jornada 12 x 36h para Brigadista: nº semanas por ano * 3 plantões semanais / 12 = 13,04 dias/mês
SEG - SEX: Dias trabalhados = 30,42 dias/mês * (5 dias (seg-sex) / 7 dias por semana) = 21,73 dias - [12 feriados * (probabilidade de não coincidir com sabado e domingo 5/7) / 12 meses] = 21,01 dias/mês
SEG - SAB: Dias trabalhados = 30,42 dias/mês * (6 dias (seg-sab) / 7 dias por semana) - [12 feriados * (probabilidade de não coincidir com domingo 6/7) / 12 meses] = 25,22 dias/mês</t>
        </r>
      </text>
    </comment>
    <comment ref="G45" authorId="0" shapeId="0" xr:uid="{B0335865-EA53-4CB5-84C8-9FE85A67C124}">
      <text>
        <r>
          <rPr>
            <sz val="9"/>
            <color rgb="FF000000"/>
            <rFont val="Segoe UI"/>
            <family val="2"/>
            <charset val="1"/>
          </rPr>
          <t>Conforme CCT adotada pela Administração para precificação. Caso seja adotada outra CCT, ajustar conforme o caso.</t>
        </r>
      </text>
    </comment>
    <comment ref="B52" authorId="0" shapeId="0" xr:uid="{7BF47889-5FE3-4EF6-B0EF-10D3B824DEED}">
      <text>
        <r>
          <rPr>
            <sz val="11"/>
            <color rgb="FF000000"/>
            <rFont val="Calibri"/>
            <family val="2"/>
            <charset val="1"/>
          </rPr>
          <t>13º Salário:
Gratificação de Natal, instituída pela Lei nº 4.090, de 13 de julho de 1962. Pode-se determinar a provisão mensal considerando que na duração do contrato de 60 meses o empregado tem 5 meses de férias e labora em 56 meses  ou que a cada 12 meses tem 1 mês de gratificação.
Cálculo: 
(1/12) x 100 = 8,333% ou
(5/56) x 100 = 8,93% para contratos continuados de até 60 meses.</t>
        </r>
      </text>
    </comment>
    <comment ref="B53" authorId="0" shapeId="0" xr:uid="{EF4731B8-9E28-4164-BC04-4A076BC92D32}">
      <text>
        <r>
          <rPr>
            <sz val="11"/>
            <color rgb="FF000000"/>
            <rFont val="Calibri"/>
            <family val="2"/>
            <charset val="1"/>
          </rPr>
          <t>Férias:
Gratificação instituída pelo Art. 7º, XVII da Constituição Federal. Pode-se determinar a provisão mensal considerando que na duração do contrato de 60 meses o empregado tem 5 meses de férias e labora em 56 meses ou que a cada 12 meses tem 1 mês de descanso.
Cálculo: 
(1/12) x 100 = 8,333% ou
(5/56) x 100 = 8,93% para contratos continuados de até 60 meses.
Adicional/Abono de Férias - A Constituição Federal, em seu art. 7º, inciso XVII, prevê que as férias sejam pagas com adicional de, pelo menos, 1/3 (um terço) da remuneração do mês. 
Cálculo: 
(1/3)*(1/12) x 100 = 2,78% ou
(1/3)*(5/56) x 100 = 2,98%.</t>
        </r>
      </text>
    </comment>
    <comment ref="A54" authorId="0" shapeId="0" xr:uid="{60AC7200-396A-45C2-BF39-C37F1089B28C}">
      <text>
        <r>
          <rPr>
            <sz val="11"/>
            <color rgb="FF000000"/>
            <rFont val="Calibri"/>
            <family val="2"/>
            <charset val="1"/>
          </rPr>
          <t>Compõe base de cálculo para o Submódulo 2.2, e para evitar duplicidade não há neste módulo indicação direta de incidência daquele Submódulo.</t>
        </r>
      </text>
    </comment>
    <comment ref="B62" authorId="0" shapeId="0" xr:uid="{79F8558C-80B6-427F-B196-123B540C9457}">
      <text>
        <r>
          <rPr>
            <sz val="11"/>
            <color rgb="FF000000"/>
            <rFont val="Calibri"/>
            <family val="2"/>
            <charset val="1"/>
          </rPr>
          <t>Art. 22, Inciso I, da Lei nº 8.212/91.</t>
        </r>
      </text>
    </comment>
    <comment ref="B63" authorId="0" shapeId="0" xr:uid="{64BED99F-2605-488D-B40A-363810B65CD3}">
      <text>
        <r>
          <rPr>
            <sz val="11"/>
            <color rgb="FF000000"/>
            <rFont val="Calibri"/>
            <family val="2"/>
            <charset val="1"/>
          </rPr>
          <t>Art. 3º, Inciso I, Decreto n.º 87.043/82.</t>
        </r>
      </text>
    </comment>
    <comment ref="B64" authorId="0" shapeId="0" xr:uid="{0E9EFA25-7B42-4042-A9C7-674345A652EC}">
      <text>
        <r>
          <rPr>
            <sz val="11"/>
            <color rgb="FF000000"/>
            <rFont val="Calibri"/>
            <family val="2"/>
            <charset val="1"/>
          </rPr>
          <t>RAT x FAP. 
1) RAT = 3% (Limpeza em prédios e em domicílios - código 8121-4/00 do Anexo V do Decreto n.º 3.048/1999). 
2) FAP = Máximo de Fator de Acidente Previdenciário = 2:
3% x 2 = 6% (maior valor possível)
A empresa deve utilizar o seu FAP efetivo, a ser comprovado no envio de sua proposta adequada ao lance vencedor, mediante apresentação da GFIP ou outro documento apto a fazê-lo.</t>
        </r>
      </text>
    </comment>
    <comment ref="B65" authorId="0" shapeId="0" xr:uid="{1EBCEC90-741E-4B07-8453-9213D5C99ED1}">
      <text>
        <r>
          <rPr>
            <sz val="11"/>
            <color rgb="FF000000"/>
            <rFont val="Calibri"/>
            <family val="2"/>
            <charset val="1"/>
          </rPr>
          <t>Art. 15, Lei nº 8.030/90 e Art. 7º, III, CF.</t>
        </r>
      </text>
    </comment>
    <comment ref="B66" authorId="0" shapeId="0" xr:uid="{359A91AD-0012-4D4F-8853-90B515DAE2AC}">
      <text>
        <r>
          <rPr>
            <sz val="11"/>
            <color rgb="FF000000"/>
            <rFont val="Calibri"/>
            <family val="2"/>
            <charset val="1"/>
          </rPr>
          <t>Art. 3º, Lei n.º 8.036/90.</t>
        </r>
      </text>
    </comment>
    <comment ref="B67" authorId="0" shapeId="0" xr:uid="{231006CD-CE1C-4923-A5F4-006C8E7B48FF}">
      <text>
        <r>
          <rPr>
            <sz val="11"/>
            <color rgb="FF000000"/>
            <rFont val="Calibri"/>
            <family val="2"/>
            <charset val="1"/>
          </rPr>
          <t>Decreto n.º 2.318/86</t>
        </r>
      </text>
    </comment>
    <comment ref="B68" authorId="0" shapeId="0" xr:uid="{C2FA49E7-BE1F-4429-9065-36B70FF8AE83}">
      <text>
        <r>
          <rPr>
            <sz val="11"/>
            <color rgb="FF000000"/>
            <rFont val="Calibri"/>
            <family val="2"/>
            <charset val="1"/>
          </rPr>
          <t>Art. 8º, Lei n.º 8.029/90 e Lei n.º 8.154/90.</t>
        </r>
      </text>
    </comment>
    <comment ref="B69" authorId="0" shapeId="0" xr:uid="{BB2CB142-54EF-4FFE-8B7E-82D948114AA5}">
      <text>
        <r>
          <rPr>
            <sz val="11"/>
            <color rgb="FF000000"/>
            <rFont val="Calibri"/>
            <family val="2"/>
            <charset val="1"/>
          </rPr>
          <t>Lei n.º 7.787/89 e DL n.º 1.146/70.</t>
        </r>
      </text>
    </comment>
    <comment ref="F70" authorId="0" shapeId="0" xr:uid="{DDAAED27-5EEB-420C-86D3-CD4267F972B3}">
      <text>
        <r>
          <rPr>
            <sz val="11"/>
            <color rgb="FF000000"/>
            <rFont val="Calibri"/>
            <family val="2"/>
            <charset val="1"/>
          </rPr>
          <t xml:space="preserve">EMPRESAS OPTANTES PELO SIMPLES ESTÃO ISENTAS DO PAGAMENTO DAS SEGUINTES CONTRIBUIÇÕES: SESI ou SESC, SENAI ou SENAC, INCRA, Salário Educação, SEBRAE, por isso os valores DEVEM SER ZERADOS NA PLANILHA.
(§3o, Art. 13 da Lei Complementar 123/2006)
EMPRESAS DE SESSÃO DE MÃO DE OBRA NÃO PODEM SER OPTANTES PELO SIMPLES COM EXCEÇÃO DAS EMPRESAS QUE PRESTAM SERVIÇOS DE VIGILÂNCIA, LIMPEZA OU CONSERVAÇÃO DESDE QUE NÃO EXERÇAM EM CONJUNTO COM OUTRAS ATIVIDADES VEDADAS.
(Inciso XII, Art. 17 da Lei Complementar 123/2006)	
</t>
        </r>
      </text>
    </comment>
    <comment ref="B77" authorId="0" shapeId="0" xr:uid="{E7965CC6-63ED-430A-88B7-12D9420CE5E4}">
      <text>
        <r>
          <rPr>
            <sz val="11"/>
            <color rgb="FF000000"/>
            <rFont val="Calibri"/>
            <family val="2"/>
            <charset val="1"/>
          </rPr>
          <t>Transporte: Valor da tarifa de transporte público praticada no município de prestação do serviço.</t>
        </r>
      </text>
    </comment>
    <comment ref="B79" authorId="0" shapeId="0" xr:uid="{A13A27B3-7485-4B45-9DA5-6AA5ED930624}">
      <text>
        <r>
          <rPr>
            <sz val="11"/>
            <color rgb="FF000000"/>
            <rFont val="Calibri"/>
            <family val="2"/>
            <charset val="1"/>
          </rPr>
          <t>Auxílio alimentação (Vales, cesta básica etc.): geralmente previsto nos acordos, convenções ou sentenças normativas em dissídios coletivos.</t>
        </r>
      </text>
    </comment>
    <comment ref="G81" authorId="0" shapeId="0" xr:uid="{DDAC7CF9-672A-4FC6-AC36-939CC56D2348}">
      <text>
        <r>
          <rPr>
            <sz val="11"/>
            <color rgb="FF000000"/>
            <rFont val="Calibri"/>
            <family val="2"/>
            <charset val="1"/>
          </rPr>
          <t>Não aplicável, pois onera exclusivamente o Tomador(Administração)</t>
        </r>
      </text>
    </comment>
    <comment ref="G82" authorId="0" shapeId="0" xr:uid="{2694F358-3A8F-4C17-A4DD-832096362611}">
      <text>
        <r>
          <rPr>
            <sz val="11"/>
            <color rgb="FF000000"/>
            <rFont val="Calibri"/>
            <family val="2"/>
            <charset val="1"/>
          </rPr>
          <t>Não aplicável, pois onera exclusivamente o Tomador(Administração)</t>
        </r>
      </text>
    </comment>
    <comment ref="G83" authorId="0" shapeId="0" xr:uid="{E250ABE7-3794-45F8-BA6B-C41CE89B5E5F}">
      <text>
        <r>
          <rPr>
            <sz val="11"/>
            <color rgb="FF000000"/>
            <rFont val="Calibri"/>
            <family val="2"/>
            <charset val="1"/>
          </rPr>
          <t>Não aplicável, pois onera exclusivamente o Tomador(Administração)</t>
        </r>
      </text>
    </comment>
    <comment ref="B98" authorId="0" shapeId="0" xr:uid="{E2A7A2B1-EF50-4398-BA80-AE8FB19E9907}">
      <text>
        <r>
          <rPr>
            <sz val="11"/>
            <color rgb="FF000000"/>
            <rFont val="Calibri"/>
            <family val="2"/>
            <charset val="1"/>
          </rPr>
          <t xml:space="preserve">Aviso prévio indenizado:
Trata-se de valor devido ao empregado no caso de o empregador rescindir o contrato sem justo motivo e sem lhe conceder aviso prévio, conforme disposto no § 1º do art. 487 da 
CLT. De acordo com levantamento efetuado em diversos contratos, cerca de 5,55% do pessoal é demitido pelo empregador, antes do término do contrato de trabalho. 
((1 / 12) x 5,55%) x 100 = 0,46%
5,55% = percentual de empregados demitidos que não trabalham durante o aviso prévio, de acordo com estudo do STF (fls. 187/199 - volume IV)
Base de cálculo: Remuneração </t>
        </r>
      </text>
    </comment>
    <comment ref="B100" authorId="0" shapeId="0" xr:uid="{6550A546-6128-4DB3-B6A5-89CF9D4FBBB8}">
      <text>
        <r>
          <rPr>
            <sz val="11"/>
            <color rgb="FF000000"/>
            <rFont val="Calibri"/>
            <family val="2"/>
            <charset val="1"/>
          </rPr>
          <t>Aviso Prévio:
Refere-se à indenização de sete dias corridos devida ao empregado no caso de o empregador rescindir o contrato sem justo motivo e conceder aviso prévio, conforme disposto no art. 488 da CLT.
Cálculo:
{[(7/30)/12]x100} = 1,944%
7 dias de folga / 30 dias / 12 meses (vigência inicial do contrato) = provisão mensal para esse item de custo 
Base de cálculo: Remuneração</t>
        </r>
      </text>
    </comment>
    <comment ref="B102" authorId="0" shapeId="0" xr:uid="{9B4B82FD-97B2-41B0-898F-CDD4B8C2BC7B}">
      <text>
        <r>
          <rPr>
            <sz val="9"/>
            <color rgb="FF000000"/>
            <rFont val="Segoe UI"/>
            <family val="2"/>
            <charset val="1"/>
          </rPr>
          <t xml:space="preserve">Conforme recomendação da Secretaria de Gestão, noticiada no Portal de Compras Governamentais (https://www.gov.br/compras/pt-br/acesso-a-informacao/noticias/extincao-contribuicao-social-sobre-o-fgts), por força do art. 12 da Lei nº 13.932/2019, houve a extinção da cobrança da contribuição social de 10% (dez por cento) devida pelos empregadores em caso de despedida sem justa causa, instituída pela Lei Complementar nº 110/2001. Assim, o percentual que antes era de 5% (cinco por cento) passa a ser de 4% (quatro por cento).
</t>
        </r>
      </text>
    </comment>
    <comment ref="B110" authorId="0" shapeId="0" xr:uid="{28B1AE50-FD0D-45FA-A22D-9409ADFF3C50}">
      <text>
        <r>
          <rPr>
            <sz val="9"/>
            <color rgb="FF000000"/>
            <rFont val="Segoe UI"/>
            <family val="2"/>
            <charset val="1"/>
          </rPr>
          <t>Reposição por ausência legais:
Faltas Legais: Ausências ao trabalho asseguradas ao empregado pelos artigos 473 e 83 da CLT (morte de cônjuge, ascendente, descendente; casamento; nascimento de filho; doação de sangue; alistamento eleitoral; serviço militar; comparecer a juízo)
Cálculo:
(2,96[sic] 2,64/30)/12 = 0,73%</t>
        </r>
      </text>
    </comment>
    <comment ref="B111" authorId="0" shapeId="0" xr:uid="{BCE7DAFA-98AE-4803-81C0-6056837F88DE}">
      <text>
        <r>
          <rPr>
            <sz val="9"/>
            <color rgb="FF000000"/>
            <rFont val="Segoe UI"/>
            <family val="2"/>
            <charset val="1"/>
          </rPr>
          <t>Reposição por licença paternidade:
Licença Paternidade: Criada pelo art. 7º, inciso XIX da CF, combinado com o art. 10, § 1º dos Atos das Disposições Constitucionais Transitórias – ADCT - , concede ao empregado o direito de ausentar-se do serviço por cinco dias quando do nascimento de filho.
Cálculo:
((5/30)/12) x TF x IncMasc x 100 = %
Vigilância: ((5/30)/12)*6,24%*95,04% = 0,082%
Limpeza: ((5/30)/12)*6,24%*50% = 0,043%</t>
        </r>
      </text>
    </comment>
    <comment ref="B112" authorId="0" shapeId="0" xr:uid="{92759160-080C-4C89-AD40-C8A4C4AE6B36}">
      <text>
        <r>
          <rPr>
            <sz val="9"/>
            <color rgb="FF000000"/>
            <rFont val="Segoe UI"/>
            <family val="2"/>
            <charset val="1"/>
          </rPr>
          <t>Reposição por acidente de trabalho:
Acidente de Trabalho: O artigo 27 do Decreto nº 89.312, de 23/01/84, obriga o empregador a assumir o ônus financeiro pelo prazo de 15 dias, no caso de acidente de trabalho previsto no art. 131 da CLT.
De acordo com os números mais recentes apresentados pelo Ministério da Previdência de Assistência Social, baseados em informações prestadas pelos empregadores, por meio da GFIP, 0,78% (zero vírgula setenta e oito por cento) dos empregados se acidentam no ano.
Cálculo:
((15/30)/12) x 0,0078 x 100 = 0,270%</t>
        </r>
      </text>
    </comment>
    <comment ref="B113" authorId="0" shapeId="0" xr:uid="{312D7FA7-DAAC-4CAE-B85D-C89F0368F255}">
      <text>
        <r>
          <rPr>
            <sz val="9"/>
            <color rgb="FF000000"/>
            <rFont val="Segoe UI"/>
            <family val="2"/>
            <charset val="1"/>
          </rPr>
          <t>Cálculo (Nota Técnica 2/2018/CGAC/CISET/SG-PR):
[0,02 x (4/12)/12 x 100] = 0,055% incide sobre Remuneração
onde:
0,02 = índice de ocorrência. Dado utilizado do IBGE.
4/12 = 4 meses de licença maternidade por ano
12 = meses do ano
100 = porcentagem
OU
(Adicional Férias + FGTS) * 4 meses de licença * 5% de mulheres na atividade * 6,06% de taxa de maternidade
Obs. Não incide Previdência, RAT e "terceiros" após dez/2020. Vide Nota Técnica PGFN nº 20/2020:
https://www.gov.br/esocial/pt-br/noticias/decisao-do-stf-altera-forma-de-calculo-das-contribuicoes-previdenciarias-sobre-salario-maternidade</t>
        </r>
      </text>
    </comment>
    <comment ref="G132" authorId="0" shapeId="0" xr:uid="{09C6A7C4-D7B7-4E8F-AC63-EC335410FB05}">
      <text>
        <r>
          <rPr>
            <sz val="11"/>
            <color rgb="FF000000"/>
            <rFont val="Calibri"/>
            <family val="2"/>
            <charset val="1"/>
          </rPr>
          <t>Média dos valores praticados nos contratos analisados pelo Planejamento da Contratação
A LICITANTE DEVERÁ DETALHAR VALORES UNITÁRIOS NA ABA DE COMPOSIÇÃO DE UNIFORME E EPI</t>
        </r>
      </text>
    </comment>
    <comment ref="G133" authorId="0" shapeId="0" xr:uid="{47083C86-C509-41C6-AE7E-193E2AB7B1B4}">
      <text>
        <r>
          <rPr>
            <sz val="11"/>
            <color rgb="FF000000"/>
            <rFont val="Calibri"/>
            <family val="2"/>
            <charset val="1"/>
          </rPr>
          <t>DETALHAR VALORES UNITÁRIOS NA ABA "INSUMOS".</t>
        </r>
      </text>
    </comment>
  </commentList>
</comments>
</file>

<file path=xl/comments7.xml><?xml version="1.0" encoding="utf-8"?>
<comments xmlns="http://schemas.openxmlformats.org/spreadsheetml/2006/main" xmlns:mc="http://schemas.openxmlformats.org/markup-compatibility/2006" xmlns:xr="http://schemas.microsoft.com/office/spreadsheetml/2014/revision" mc:Ignorable="xr">
  <authors>
    <author/>
  </authors>
  <commentList>
    <comment ref="B17" authorId="0" shapeId="0" xr:uid="{626D6B07-270A-4B8A-81FE-5B3E5271187B}">
      <text>
        <r>
          <rPr>
            <sz val="11"/>
            <color rgb="FF000000"/>
            <rFont val="Calibri"/>
            <family val="2"/>
            <charset val="1"/>
          </rPr>
          <t>Enquadramento sindical conforme atividade preponderante da empresa.</t>
        </r>
      </text>
    </comment>
    <comment ref="B31" authorId="0" shapeId="0" xr:uid="{51AA7FEE-B03B-414D-8720-27DC5BB64D03}">
      <text>
        <r>
          <rPr>
            <sz val="11"/>
            <color rgb="FF000000"/>
            <rFont val="Calibri"/>
            <family val="2"/>
            <charset val="1"/>
          </rPr>
          <t>Salário previsto na Convenção Coletiva de Trabalho - CCT vigente para o posto.</t>
        </r>
      </text>
    </comment>
    <comment ref="B35" authorId="0" shapeId="0" xr:uid="{84BE5828-0E29-447A-B4A1-430EE2155DD8}">
      <text>
        <r>
          <rPr>
            <sz val="11"/>
            <color rgb="FF000000"/>
            <rFont val="Calibri"/>
            <family val="2"/>
            <charset val="1"/>
          </rPr>
          <t>Jornada 12 x 36h: 365,25 dias ano/ 12 / 2 = 15,22 dias/mês
Jornada 12 x 36h para Brigadista: nº semanas por ano * 3 plantões semanais / 12 = 13,04 dias/mês
SEG - SEX: Dias trabalhados = 30,42 dias/mês * (5 dias (seg-sex) / 7 dias por semana) = 21,73 dias - [12 feriados * (probabilidade de não coincidir com sabado e domingo 5/7) / 12 meses] = 21,01 dias/mês
SEG - SAB: Dias trabalhados = 30,42 dias/mês * (6 dias (seg-sab) / 7 dias por semana) - [12 feriados * (probabilidade de não coincidir com domingo 6/7) / 12 meses] = 25,22 dias/mês</t>
        </r>
      </text>
    </comment>
    <comment ref="G45" authorId="0" shapeId="0" xr:uid="{52694AF7-EC07-4147-B494-A7AE68643776}">
      <text>
        <r>
          <rPr>
            <sz val="9"/>
            <color rgb="FF000000"/>
            <rFont val="Segoe UI"/>
            <family val="2"/>
            <charset val="1"/>
          </rPr>
          <t>Conforme CCT adotada pela Administração para precificação. Caso seja adotada outra CCT, ajustar conforme o caso.</t>
        </r>
      </text>
    </comment>
    <comment ref="B52" authorId="0" shapeId="0" xr:uid="{24549825-9D92-4A96-9637-872DBC55D489}">
      <text>
        <r>
          <rPr>
            <sz val="11"/>
            <color rgb="FF000000"/>
            <rFont val="Calibri"/>
            <family val="2"/>
            <charset val="1"/>
          </rPr>
          <t>13º Salário:
Gratificação de Natal, instituída pela Lei nº 4.090, de 13 de julho de 1962. Pode-se determinar a provisão mensal considerando que na duração do contrato de 60 meses o empregado tem 5 meses de férias e labora em 56 meses  ou que a cada 12 meses tem 1 mês de gratificação.
Cálculo: 
(1/12) x 100 = 8,333% ou
(5/56) x 100 = 8,93% para contratos continuados de até 60 meses.</t>
        </r>
      </text>
    </comment>
    <comment ref="B53" authorId="0" shapeId="0" xr:uid="{14551108-9899-4782-9789-8EF781475EEA}">
      <text>
        <r>
          <rPr>
            <sz val="11"/>
            <color rgb="FF000000"/>
            <rFont val="Calibri"/>
            <family val="2"/>
            <charset val="1"/>
          </rPr>
          <t>Férias:
Gratificação instituída pelo Art. 7º, XVII da Constituição Federal. Pode-se determinar a provisão mensal considerando que na duração do contrato de 60 meses o empregado tem 5 meses de férias e labora em 56 meses ou que a cada 12 meses tem 1 mês de descanso.
Cálculo: 
(1/12) x 100 = 8,333% ou
(5/56) x 100 = 8,93% para contratos continuados de até 60 meses.
Adicional/Abono de Férias - A Constituição Federal, em seu art. 7º, inciso XVII, prevê que as férias sejam pagas com adicional de, pelo menos, 1/3 (um terço) da remuneração do mês. 
Cálculo: 
(1/3)*(1/12) x 100 = 2,78% ou
(1/3)*(5/56) x 100 = 2,98%.</t>
        </r>
      </text>
    </comment>
    <comment ref="A54" authorId="0" shapeId="0" xr:uid="{8859AD74-AEFF-40BC-8F1C-00B8EAEAF9C1}">
      <text>
        <r>
          <rPr>
            <sz val="11"/>
            <color rgb="FF000000"/>
            <rFont val="Calibri"/>
            <family val="2"/>
            <charset val="1"/>
          </rPr>
          <t>Compõe base de cálculo para o Submódulo 2.2, e para evitar duplicidade não há neste módulo indicação direta de incidência daquele Submódulo.</t>
        </r>
      </text>
    </comment>
    <comment ref="B62" authorId="0" shapeId="0" xr:uid="{D914B7B8-E001-435D-B164-B8E9006B1954}">
      <text>
        <r>
          <rPr>
            <sz val="11"/>
            <color rgb="FF000000"/>
            <rFont val="Calibri"/>
            <family val="2"/>
            <charset val="1"/>
          </rPr>
          <t>Art. 22, Inciso I, da Lei nº 8.212/91.</t>
        </r>
      </text>
    </comment>
    <comment ref="B63" authorId="0" shapeId="0" xr:uid="{A349F147-2831-4C6E-AE64-CB2EFBC952A1}">
      <text>
        <r>
          <rPr>
            <sz val="11"/>
            <color rgb="FF000000"/>
            <rFont val="Calibri"/>
            <family val="2"/>
            <charset val="1"/>
          </rPr>
          <t>Art. 3º, Inciso I, Decreto n.º 87.043/82.</t>
        </r>
      </text>
    </comment>
    <comment ref="B64" authorId="0" shapeId="0" xr:uid="{CF32A92A-7E4B-421C-9057-283EFEF33BDA}">
      <text>
        <r>
          <rPr>
            <sz val="11"/>
            <color rgb="FF000000"/>
            <rFont val="Calibri"/>
            <family val="2"/>
            <charset val="1"/>
          </rPr>
          <t>RAT x FAP. 
1) RAT = 3% (Limpeza em prédios e em domicílios - código 8121-4/00 do Anexo V do Decreto n.º 3.048/1999). 
2) FAP = Máximo de Fator de Acidente Previdenciário = 2:
3% x 2 = 6% (maior valor possível)
A empresa deve utilizar o seu FAP efetivo, a ser comprovado no envio de sua proposta adequada ao lance vencedor, mediante apresentação da GFIP ou outro documento apto a fazê-lo.</t>
        </r>
      </text>
    </comment>
    <comment ref="B65" authorId="0" shapeId="0" xr:uid="{EA74B6CB-1004-4226-9519-B6159D1B37E7}">
      <text>
        <r>
          <rPr>
            <sz val="11"/>
            <color rgb="FF000000"/>
            <rFont val="Calibri"/>
            <family val="2"/>
            <charset val="1"/>
          </rPr>
          <t>Art. 15, Lei nº 8.030/90 e Art. 7º, III, CF.</t>
        </r>
      </text>
    </comment>
    <comment ref="B66" authorId="0" shapeId="0" xr:uid="{E8866EE4-F182-47E8-B967-449FB0FE0504}">
      <text>
        <r>
          <rPr>
            <sz val="11"/>
            <color rgb="FF000000"/>
            <rFont val="Calibri"/>
            <family val="2"/>
            <charset val="1"/>
          </rPr>
          <t>Art. 3º, Lei n.º 8.036/90.</t>
        </r>
      </text>
    </comment>
    <comment ref="B67" authorId="0" shapeId="0" xr:uid="{EBC24EEB-5935-4E65-82E1-76D7A757EF2A}">
      <text>
        <r>
          <rPr>
            <sz val="11"/>
            <color rgb="FF000000"/>
            <rFont val="Calibri"/>
            <family val="2"/>
            <charset val="1"/>
          </rPr>
          <t>Decreto n.º 2.318/86</t>
        </r>
      </text>
    </comment>
    <comment ref="B68" authorId="0" shapeId="0" xr:uid="{FC4B654A-2819-426C-A87F-6E34C1A02E6A}">
      <text>
        <r>
          <rPr>
            <sz val="11"/>
            <color rgb="FF000000"/>
            <rFont val="Calibri"/>
            <family val="2"/>
            <charset val="1"/>
          </rPr>
          <t>Art. 8º, Lei n.º 8.029/90 e Lei n.º 8.154/90.</t>
        </r>
      </text>
    </comment>
    <comment ref="B69" authorId="0" shapeId="0" xr:uid="{8F484970-58D7-4FEF-A7C6-E1FFD17963AC}">
      <text>
        <r>
          <rPr>
            <sz val="11"/>
            <color rgb="FF000000"/>
            <rFont val="Calibri"/>
            <family val="2"/>
            <charset val="1"/>
          </rPr>
          <t>Lei n.º 7.787/89 e DL n.º 1.146/70.</t>
        </r>
      </text>
    </comment>
    <comment ref="F70" authorId="0" shapeId="0" xr:uid="{D0AB3105-089C-4E82-8370-EA8FDB7B9800}">
      <text>
        <r>
          <rPr>
            <sz val="11"/>
            <color rgb="FF000000"/>
            <rFont val="Calibri"/>
            <family val="2"/>
            <charset val="1"/>
          </rPr>
          <t xml:space="preserve">EMPRESAS OPTANTES PELO SIMPLES ESTÃO ISENTAS DO PAGAMENTO DAS SEGUINTES CONTRIBUIÇÕES: SESI ou SESC, SENAI ou SENAC, INCRA, Salário Educação, SEBRAE, por isso os valores DEVEM SER ZERADOS NA PLANILHA.
(§3o, Art. 13 da Lei Complementar 123/2006)
EMPRESAS DE SESSÃO DE MÃO DE OBRA NÃO PODEM SER OPTANTES PELO SIMPLES COM EXCEÇÃO DAS EMPRESAS QUE PRESTAM SERVIÇOS DE VIGILÂNCIA, LIMPEZA OU CONSERVAÇÃO DESDE QUE NÃO EXERÇAM EM CONJUNTO COM OUTRAS ATIVIDADES VEDADAS.
(Inciso XII, Art. 17 da Lei Complementar 123/2006)	
</t>
        </r>
      </text>
    </comment>
    <comment ref="B77" authorId="0" shapeId="0" xr:uid="{1DCBB0EA-B268-4421-B083-D5C3B4EFABD2}">
      <text>
        <r>
          <rPr>
            <sz val="11"/>
            <color rgb="FF000000"/>
            <rFont val="Calibri"/>
            <family val="2"/>
            <charset val="1"/>
          </rPr>
          <t>Transporte: Valor da tarifa de transporte público praticada no município de prestação do serviço.</t>
        </r>
      </text>
    </comment>
    <comment ref="B79" authorId="0" shapeId="0" xr:uid="{7DAD5FD0-B422-4C5B-998B-FF97BBEB8D99}">
      <text>
        <r>
          <rPr>
            <sz val="11"/>
            <color rgb="FF000000"/>
            <rFont val="Calibri"/>
            <family val="2"/>
            <charset val="1"/>
          </rPr>
          <t>Auxílio alimentação (Vales, cesta básica etc.): geralmente previsto nos acordos, convenções ou sentenças normativas em dissídios coletivos.</t>
        </r>
      </text>
    </comment>
    <comment ref="G81" authorId="0" shapeId="0" xr:uid="{D99665E2-49E5-4829-8624-77947CB90B18}">
      <text>
        <r>
          <rPr>
            <sz val="11"/>
            <color rgb="FF000000"/>
            <rFont val="Calibri"/>
            <family val="2"/>
            <charset val="1"/>
          </rPr>
          <t>Não aplicável, pois onera exclusivamente o Tomador(Administração)</t>
        </r>
      </text>
    </comment>
    <comment ref="G82" authorId="0" shapeId="0" xr:uid="{F693C8C8-122C-441C-A90D-1F759CC6A88B}">
      <text>
        <r>
          <rPr>
            <sz val="11"/>
            <color rgb="FF000000"/>
            <rFont val="Calibri"/>
            <family val="2"/>
            <charset val="1"/>
          </rPr>
          <t>Não aplicável, pois onera exclusivamente o Tomador(Administração)</t>
        </r>
      </text>
    </comment>
    <comment ref="G83" authorId="0" shapeId="0" xr:uid="{4E2D2508-1E71-4D19-84E3-2EB046D39A8A}">
      <text>
        <r>
          <rPr>
            <sz val="11"/>
            <color rgb="FF000000"/>
            <rFont val="Calibri"/>
            <family val="2"/>
            <charset val="1"/>
          </rPr>
          <t>Não aplicável, pois onera exclusivamente o Tomador(Administração)</t>
        </r>
      </text>
    </comment>
    <comment ref="B98" authorId="0" shapeId="0" xr:uid="{9C53C7A1-E22C-46A2-BC77-04ECFFB2895D}">
      <text>
        <r>
          <rPr>
            <sz val="11"/>
            <color rgb="FF000000"/>
            <rFont val="Calibri"/>
            <family val="2"/>
            <charset val="1"/>
          </rPr>
          <t xml:space="preserve">Aviso prévio indenizado:
Trata-se de valor devido ao empregado no caso de o empregador rescindir o contrato sem justo motivo e sem lhe conceder aviso prévio, conforme disposto no § 1º do art. 487 da 
CLT. De acordo com levantamento efetuado em diversos contratos, cerca de 5,55% do pessoal é demitido pelo empregador, antes do término do contrato de trabalho. 
((1 / 12) x 5,55%) x 100 = 0,46%
5,55% = percentual de empregados demitidos que não trabalham durante o aviso prévio, de acordo com estudo do STF (fls. 187/199 - volume IV)
Base de cálculo: Remuneração </t>
        </r>
      </text>
    </comment>
    <comment ref="B100" authorId="0" shapeId="0" xr:uid="{15C5AF71-65ED-4EBE-A3A1-ED7759EA1477}">
      <text>
        <r>
          <rPr>
            <sz val="11"/>
            <color rgb="FF000000"/>
            <rFont val="Calibri"/>
            <family val="2"/>
            <charset val="1"/>
          </rPr>
          <t>Aviso Prévio:
Refere-se à indenização de sete dias corridos devida ao empregado no caso de o empregador rescindir o contrato sem justo motivo e conceder aviso prévio, conforme disposto no art. 488 da CLT.
Cálculo:
{[(7/30)/12]x100} = 1,944%
7 dias de folga / 30 dias / 12 meses (vigência inicial do contrato) = provisão mensal para esse item de custo 
Base de cálculo: Remuneração</t>
        </r>
      </text>
    </comment>
    <comment ref="B102" authorId="0" shapeId="0" xr:uid="{409030F2-5B9A-424F-8360-0EA7D0960F71}">
      <text>
        <r>
          <rPr>
            <sz val="9"/>
            <color rgb="FF000000"/>
            <rFont val="Segoe UI"/>
            <family val="2"/>
            <charset val="1"/>
          </rPr>
          <t xml:space="preserve">Conforme recomendação da Secretaria de Gestão, noticiada no Portal de Compras Governamentais (https://www.gov.br/compras/pt-br/acesso-a-informacao/noticias/extincao-contribuicao-social-sobre-o-fgts), por força do art. 12 da Lei nº 13.932/2019, houve a extinção da cobrança da contribuição social de 10% (dez por cento) devida pelos empregadores em caso de despedida sem justa causa, instituída pela Lei Complementar nº 110/2001. Assim, o percentual que antes era de 5% (cinco por cento) passa a ser de 4% (quatro por cento).
</t>
        </r>
      </text>
    </comment>
    <comment ref="B110" authorId="0" shapeId="0" xr:uid="{293D35F7-363E-4FBC-B7C7-3CD300598C33}">
      <text>
        <r>
          <rPr>
            <sz val="9"/>
            <color rgb="FF000000"/>
            <rFont val="Segoe UI"/>
            <family val="2"/>
            <charset val="1"/>
          </rPr>
          <t>Reposição por ausência legais:
Faltas Legais: Ausências ao trabalho asseguradas ao empregado pelos artigos 473 e 83 da CLT (morte de cônjuge, ascendente, descendente; casamento; nascimento de filho; doação de sangue; alistamento eleitoral; serviço militar; comparecer a juízo)
Cálculo:
(2,96[sic] 2,64/30)/12 = 0,73%</t>
        </r>
      </text>
    </comment>
    <comment ref="B111" authorId="0" shapeId="0" xr:uid="{453662C0-DAD1-4AAD-91AC-6C01407ABB5E}">
      <text>
        <r>
          <rPr>
            <sz val="9"/>
            <color rgb="FF000000"/>
            <rFont val="Segoe UI"/>
            <family val="2"/>
            <charset val="1"/>
          </rPr>
          <t>Reposição por licença paternidade:
Licença Paternidade: Criada pelo art. 7º, inciso XIX da CF, combinado com o art. 10, § 1º dos Atos das Disposições Constitucionais Transitórias – ADCT - , concede ao empregado o direito de ausentar-se do serviço por cinco dias quando do nascimento de filho.
Cálculo:
((5/30)/12) x TF x IncMasc x 100 = %
Vigilância: ((5/30)/12)*6,24%*95,04% = 0,082%
Limpeza: ((5/30)/12)*6,24%*50% = 0,043%</t>
        </r>
      </text>
    </comment>
    <comment ref="B112" authorId="0" shapeId="0" xr:uid="{33FD7AB6-3619-4AA8-8AAA-2FB8BDC807F9}">
      <text>
        <r>
          <rPr>
            <sz val="9"/>
            <color rgb="FF000000"/>
            <rFont val="Segoe UI"/>
            <family val="2"/>
            <charset val="1"/>
          </rPr>
          <t>Reposição por acidente de trabalho:
Acidente de Trabalho: O artigo 27 do Decreto nº 89.312, de 23/01/84, obriga o empregador a assumir o ônus financeiro pelo prazo de 15 dias, no caso de acidente de trabalho previsto no art. 131 da CLT.
De acordo com os números mais recentes apresentados pelo Ministério da Previdência de Assistência Social, baseados em informações prestadas pelos empregadores, por meio da GFIP, 0,78% (zero vírgula setenta e oito por cento) dos empregados se acidentam no ano.
Cálculo:
((15/30)/12) x 0,0078 x 100 = 0,270%</t>
        </r>
      </text>
    </comment>
    <comment ref="B113" authorId="0" shapeId="0" xr:uid="{7D849C44-DB8B-4086-8B1D-54462A629A5B}">
      <text>
        <r>
          <rPr>
            <sz val="9"/>
            <color rgb="FF000000"/>
            <rFont val="Segoe UI"/>
            <family val="2"/>
            <charset val="1"/>
          </rPr>
          <t>Cálculo (Nota Técnica 2/2018/CGAC/CISET/SG-PR):
[0,02 x (4/12)/12 x 100] = 0,055% incide sobre Remuneração
onde:
0,02 = índice de ocorrência. Dado utilizado do IBGE.
4/12 = 4 meses de licença maternidade por ano
12 = meses do ano
100 = porcentagem
OU
(Adicional Férias + FGTS) * 4 meses de licença * 5% de mulheres na atividade * 6,06% de taxa de maternidade
Obs. Não incide Previdência, RAT e "terceiros" após dez/2020. Vide Nota Técnica PGFN nº 20/2020:
https://www.gov.br/esocial/pt-br/noticias/decisao-do-stf-altera-forma-de-calculo-das-contribuicoes-previdenciarias-sobre-salario-maternidade</t>
        </r>
      </text>
    </comment>
    <comment ref="G132" authorId="0" shapeId="0" xr:uid="{29B9965B-71C7-433E-A4A7-2FE8A73C8EA2}">
      <text>
        <r>
          <rPr>
            <sz val="11"/>
            <color rgb="FF000000"/>
            <rFont val="Calibri"/>
            <family val="2"/>
            <charset val="1"/>
          </rPr>
          <t>Média dos valores praticados nos contratos analisados pelo Planejamento da Contratação
A LICITANTE DEVERÁ DETALHAR VALORES UNITÁRIOS NA ABA DE COMPOSIÇÃO DE UNIFORME E EPI</t>
        </r>
      </text>
    </comment>
    <comment ref="G133" authorId="0" shapeId="0" xr:uid="{8BC62A03-FBC2-44C6-BE5E-0E2E0C5E6685}">
      <text>
        <r>
          <rPr>
            <sz val="11"/>
            <color rgb="FF000000"/>
            <rFont val="Calibri"/>
            <family val="2"/>
            <charset val="1"/>
          </rPr>
          <t>DETALHAR VALORES UNITÁRIOS NA ABA "INSUMOS".</t>
        </r>
      </text>
    </comment>
  </commentList>
</comments>
</file>

<file path=xl/comments8.xml><?xml version="1.0" encoding="utf-8"?>
<comments xmlns="http://schemas.openxmlformats.org/spreadsheetml/2006/main" xmlns:mc="http://schemas.openxmlformats.org/markup-compatibility/2006" xmlns:xr="http://schemas.microsoft.com/office/spreadsheetml/2014/revision" mc:Ignorable="xr">
  <authors>
    <author/>
    <author>HÉLIO SOUZA</author>
  </authors>
  <commentList>
    <comment ref="B17" authorId="0" shapeId="0" xr:uid="{64E42F1E-601F-4C27-990C-D4D4A1AB7429}">
      <text>
        <r>
          <rPr>
            <sz val="11"/>
            <color rgb="FF000000"/>
            <rFont val="Calibri"/>
            <family val="2"/>
            <charset val="1"/>
          </rPr>
          <t>Enquadramento sindical conforme atividade preponderante da empresa.</t>
        </r>
      </text>
    </comment>
    <comment ref="B31" authorId="0" shapeId="0" xr:uid="{C94A7F29-66B8-4A48-98F8-B26C650F2FA7}">
      <text>
        <r>
          <rPr>
            <sz val="11"/>
            <color rgb="FF000000"/>
            <rFont val="Calibri"/>
            <family val="2"/>
            <charset val="1"/>
          </rPr>
          <t>Salário previsto na Convenção Coletiva de Trabalho - CCT vigente para o posto.</t>
        </r>
      </text>
    </comment>
    <comment ref="B35" authorId="0" shapeId="0" xr:uid="{1B9F371A-D4BE-4817-984E-BA953341484D}">
      <text>
        <r>
          <rPr>
            <sz val="11"/>
            <color rgb="FF000000"/>
            <rFont val="Calibri"/>
            <family val="2"/>
            <charset val="1"/>
          </rPr>
          <t>Jornada 12 x 36h: 365,25 dias ano/ 12 / 2 = 15,22 dias/mês
Jornada 12 x 36h para Brigadista: nº semanas por ano * 3 plantões semanais / 12 = 13,04 dias/mês
SEG - SEX: Dias trabalhados = 30,42 dias/mês * (5 dias (seg-sex) / 7 dias por semana) = 21,73 dias - [12 feriados * (probabilidade de não coincidir com sabado e domingo 5/7) / 12 meses] = 21,01 dias/mês
SEG - SAB: Dias trabalhados = 30,42 dias/mês * (6 dias (seg-sab) / 7 dias por semana) - [12 feriados * (probabilidade de não coincidir com domingo 6/7) / 12 meses] = 25,22 dias/mês</t>
        </r>
      </text>
    </comment>
    <comment ref="G45" authorId="0" shapeId="0" xr:uid="{1F20E1B9-3C80-4882-95A9-C114A797FF30}">
      <text>
        <r>
          <rPr>
            <sz val="9"/>
            <color rgb="FF000000"/>
            <rFont val="Segoe UI"/>
            <family val="2"/>
            <charset val="1"/>
          </rPr>
          <t>Conforme CCT adotada pela Administração para precificação. Caso seja adotada outra CCT, ajustar conforme o caso.</t>
        </r>
      </text>
    </comment>
    <comment ref="B52" authorId="0" shapeId="0" xr:uid="{36991D2D-0898-418A-BB1C-1ADC92818BBD}">
      <text>
        <r>
          <rPr>
            <sz val="11"/>
            <color rgb="FF000000"/>
            <rFont val="Calibri"/>
            <family val="2"/>
            <charset val="1"/>
          </rPr>
          <t>13º Salário:
Gratificação de Natal, instituída pela Lei nº 4.090, de 13 de julho de 1962. Pode-se determinar a provisão mensal considerando que na duração do contrato de 60 meses o empregado tem 5 meses de férias e labora em 56 meses  ou que a cada 12 meses tem 1 mês de gratificação.
Cálculo: 
(1/12) x 100 = 8,333% ou
(5/56) x 100 = 8,93% para contratos continuados de até 60 meses.</t>
        </r>
      </text>
    </comment>
    <comment ref="B53" authorId="0" shapeId="0" xr:uid="{64E3EE66-51A8-402D-A652-DBC8CF00B143}">
      <text>
        <r>
          <rPr>
            <sz val="11"/>
            <color rgb="FF000000"/>
            <rFont val="Calibri"/>
            <family val="2"/>
            <charset val="1"/>
          </rPr>
          <t>Férias:
Gratificação instituída pelo Art. 7º, XVII da Constituição Federal. Pode-se determinar a provisão mensal considerando que na duração do contrato de 60 meses o empregado tem 5 meses de férias e labora em 56 meses ou que a cada 12 meses tem 1 mês de descanso.
Cálculo: 
(1/12) x 100 = 8,333% ou
(5/56) x 100 = 8,93% para contratos continuados de até 60 meses.
Adicional/Abono de Férias - A Constituição Federal, em seu art. 7º, inciso XVII, prevê que as férias sejam pagas com adicional de, pelo menos, 1/3 (um terço) da remuneração do mês. 
Cálculo: 
(1/3)*(1/12) x 100 = 2,78% ou
(1/3)*(5/56) x 100 = 2,98%.</t>
        </r>
      </text>
    </comment>
    <comment ref="A54" authorId="0" shapeId="0" xr:uid="{7A3F03E3-0280-473B-93F5-3766F29A9AD8}">
      <text>
        <r>
          <rPr>
            <sz val="11"/>
            <color rgb="FF000000"/>
            <rFont val="Calibri"/>
            <family val="2"/>
            <charset val="1"/>
          </rPr>
          <t>Compõe base de cálculo para o Submódulo 2.2, e para evitar duplicidade não há neste módulo indicação direta de incidência daquele Submódulo.</t>
        </r>
      </text>
    </comment>
    <comment ref="B62" authorId="0" shapeId="0" xr:uid="{A226ADC7-F16B-4674-A306-877D9C073631}">
      <text>
        <r>
          <rPr>
            <sz val="11"/>
            <color rgb="FF000000"/>
            <rFont val="Calibri"/>
            <family val="2"/>
            <charset val="1"/>
          </rPr>
          <t>Art. 22, Inciso I, da Lei nº 8.212/91.</t>
        </r>
      </text>
    </comment>
    <comment ref="B63" authorId="0" shapeId="0" xr:uid="{33DFAFA7-5C17-4042-B26E-4383C44A237B}">
      <text>
        <r>
          <rPr>
            <sz val="11"/>
            <color rgb="FF000000"/>
            <rFont val="Calibri"/>
            <family val="2"/>
            <charset val="1"/>
          </rPr>
          <t>Art. 3º, Inciso I, Decreto n.º 87.043/82.</t>
        </r>
      </text>
    </comment>
    <comment ref="B64" authorId="0" shapeId="0" xr:uid="{D4D50F19-0B2A-4C57-BD6F-36A848BC0C2D}">
      <text>
        <r>
          <rPr>
            <sz val="11"/>
            <color rgb="FF000000"/>
            <rFont val="Calibri"/>
            <family val="2"/>
            <charset val="1"/>
          </rPr>
          <t>RAT x FAP. 
1) RAT = 3% (Limpeza em prédios e em domicílios - código 8121-4/00 do Anexo V do Decreto n.º 3.048/1999). 
2) FAP = Máximo de Fator de Acidente Previdenciário = 2:
3% x 2 = 6% (maior valor possível)
A empresa deve utilizar o seu FAP efetivo, a ser comprovado no envio de sua proposta adequada ao lance vencedor, mediante apresentação da GFIP ou outro documento apto a fazê-lo.</t>
        </r>
      </text>
    </comment>
    <comment ref="B65" authorId="0" shapeId="0" xr:uid="{2441332D-382D-4E31-A4AA-E80898FE7602}">
      <text>
        <r>
          <rPr>
            <sz val="11"/>
            <color rgb="FF000000"/>
            <rFont val="Calibri"/>
            <family val="2"/>
            <charset val="1"/>
          </rPr>
          <t>Art. 15, Lei nº 8.030/90 e Art. 7º, III, CF.</t>
        </r>
      </text>
    </comment>
    <comment ref="B66" authorId="0" shapeId="0" xr:uid="{2CC3EEDC-1A59-4EB5-AC42-3C68B6469BA0}">
      <text>
        <r>
          <rPr>
            <sz val="11"/>
            <color rgb="FF000000"/>
            <rFont val="Calibri"/>
            <family val="2"/>
            <charset val="1"/>
          </rPr>
          <t>Art. 3º, Lei n.º 8.036/90.</t>
        </r>
      </text>
    </comment>
    <comment ref="B67" authorId="0" shapeId="0" xr:uid="{E3BF82E9-D579-453E-BC6A-CCC0474D28B1}">
      <text>
        <r>
          <rPr>
            <sz val="11"/>
            <color rgb="FF000000"/>
            <rFont val="Calibri"/>
            <family val="2"/>
            <charset val="1"/>
          </rPr>
          <t>Decreto n.º 2.318/86</t>
        </r>
      </text>
    </comment>
    <comment ref="B68" authorId="0" shapeId="0" xr:uid="{3DF6AA24-9B94-42AF-B6E9-B9D1533A9761}">
      <text>
        <r>
          <rPr>
            <sz val="11"/>
            <color rgb="FF000000"/>
            <rFont val="Calibri"/>
            <family val="2"/>
            <charset val="1"/>
          </rPr>
          <t>Art. 8º, Lei n.º 8.029/90 e Lei n.º 8.154/90.</t>
        </r>
      </text>
    </comment>
    <comment ref="B69" authorId="0" shapeId="0" xr:uid="{40AB99A9-5272-4162-B111-6B1AE045A1CD}">
      <text>
        <r>
          <rPr>
            <sz val="11"/>
            <color rgb="FF000000"/>
            <rFont val="Calibri"/>
            <family val="2"/>
            <charset val="1"/>
          </rPr>
          <t>Lei n.º 7.787/89 e DL n.º 1.146/70.</t>
        </r>
      </text>
    </comment>
    <comment ref="F70" authorId="0" shapeId="0" xr:uid="{7387D398-9DEB-491A-8E0C-C75C6F00BAF5}">
      <text>
        <r>
          <rPr>
            <sz val="11"/>
            <color rgb="FF000000"/>
            <rFont val="Calibri"/>
            <family val="2"/>
            <charset val="1"/>
          </rPr>
          <t xml:space="preserve">EMPRESAS OPTANTES PELO SIMPLES ESTÃO ISENTAS DO PAGAMENTO DAS SEGUINTES CONTRIBUIÇÕES: SESI ou SESC, SENAI ou SENAC, INCRA, Salário Educação, SEBRAE, por isso os valores DEVEM SER ZERADOS NA PLANILHA.
(§3o, Art. 13 da Lei Complementar 123/2006)
EMPRESAS DE SESSÃO DE MÃO DE OBRA NÃO PODEM SER OPTANTES PELO SIMPLES COM EXCEÇÃO DAS EMPRESAS QUE PRESTAM SERVIÇOS DE VIGILÂNCIA, LIMPEZA OU CONSERVAÇÃO DESDE QUE NÃO EXERÇAM EM CONJUNTO COM OUTRAS ATIVIDADES VEDADAS.
(Inciso XII, Art. 17 da Lei Complementar 123/2006)	
</t>
        </r>
      </text>
    </comment>
    <comment ref="B77" authorId="0" shapeId="0" xr:uid="{1D283BE3-A0FD-4C32-AFC8-5C1F7152FD1E}">
      <text>
        <r>
          <rPr>
            <sz val="11"/>
            <color rgb="FF000000"/>
            <rFont val="Calibri"/>
            <family val="2"/>
            <charset val="1"/>
          </rPr>
          <t>Transporte: Valor da tarifa de transporte público praticada no município de prestação do serviço.</t>
        </r>
      </text>
    </comment>
    <comment ref="B79" authorId="0" shapeId="0" xr:uid="{2DF07A90-776F-4D33-9A20-A80B96C7F586}">
      <text>
        <r>
          <rPr>
            <sz val="11"/>
            <color rgb="FF000000"/>
            <rFont val="Calibri"/>
            <family val="2"/>
            <charset val="1"/>
          </rPr>
          <t>Auxílio alimentação (Vales, cesta básica etc.): geralmente previsto nos acordos, convenções ou sentenças normativas em dissídios coletivos.</t>
        </r>
      </text>
    </comment>
    <comment ref="G81" authorId="0" shapeId="0" xr:uid="{03A0CCF3-CC54-4E7D-A8F7-964C4D8889F7}">
      <text>
        <r>
          <rPr>
            <sz val="11"/>
            <color rgb="FF000000"/>
            <rFont val="Calibri"/>
            <family val="2"/>
            <charset val="1"/>
          </rPr>
          <t>Não aplicável, pois onera exclusivamente o Tomador(Administração)</t>
        </r>
      </text>
    </comment>
    <comment ref="G82" authorId="0" shapeId="0" xr:uid="{AB573FA6-129C-42A0-A676-962DA377CCAE}">
      <text>
        <r>
          <rPr>
            <sz val="11"/>
            <color rgb="FF000000"/>
            <rFont val="Calibri"/>
            <family val="2"/>
            <charset val="1"/>
          </rPr>
          <t>Não aplicável, pois onera exclusivamente o Tomador(Administração)</t>
        </r>
      </text>
    </comment>
    <comment ref="G83" authorId="0" shapeId="0" xr:uid="{526FBC29-5EA1-488D-A4B9-D23C0E49B4C3}">
      <text>
        <r>
          <rPr>
            <sz val="11"/>
            <color rgb="FF000000"/>
            <rFont val="Calibri"/>
            <family val="2"/>
            <charset val="1"/>
          </rPr>
          <t>Não aplicável, pois onera exclusivamente o Tomador(Administração)</t>
        </r>
      </text>
    </comment>
    <comment ref="B98" authorId="0" shapeId="0" xr:uid="{D1A43D8A-EE8B-4175-A0DD-DE3ACDA0E617}">
      <text>
        <r>
          <rPr>
            <sz val="11"/>
            <color rgb="FF000000"/>
            <rFont val="Calibri"/>
            <family val="2"/>
            <charset val="1"/>
          </rPr>
          <t xml:space="preserve">Aviso prévio indenizado:
Trata-se de valor devido ao empregado no caso de o empregador rescindir o contrato sem justo motivo e sem lhe conceder aviso prévio, conforme disposto no § 1º do art. 487 da 
CLT. De acordo com levantamento efetuado em diversos contratos, cerca de 5,55% do pessoal é demitido pelo empregador, antes do término do contrato de trabalho. 
((1 / 12) x 5,55%) x 100 = 0,46%
5,55% = percentual de empregados demitidos que não trabalham durante o aviso prévio, de acordo com estudo do STF (fls. 187/199 - volume IV)
Base de cálculo: Remuneração </t>
        </r>
      </text>
    </comment>
    <comment ref="B100" authorId="0" shapeId="0" xr:uid="{7D2B3A29-27B8-45FE-B061-DA506D8B9A1E}">
      <text>
        <r>
          <rPr>
            <sz val="11"/>
            <color rgb="FF000000"/>
            <rFont val="Calibri"/>
            <family val="2"/>
            <charset val="1"/>
          </rPr>
          <t>Aviso Prévio:
Refere-se à indenização de sete dias corridos devida ao empregado no caso de o empregador rescindir o contrato sem justo motivo e conceder aviso prévio, conforme disposto no art. 488 da CLT.
Cálculo:
{[(7/30)/12]x100} = 1,944%
7 dias de folga / 30 dias / 12 meses (vigência inicial do contrato) = provisão mensal para esse item de custo 
Base de cálculo: Remuneração</t>
        </r>
      </text>
    </comment>
    <comment ref="B102" authorId="0" shapeId="0" xr:uid="{137FBFDA-FDA5-44FC-8EDF-2A86AB5ADC82}">
      <text>
        <r>
          <rPr>
            <sz val="9"/>
            <color rgb="FF000000"/>
            <rFont val="Segoe UI"/>
            <family val="2"/>
            <charset val="1"/>
          </rPr>
          <t xml:space="preserve">Conforme recomendação da Secretaria de Gestão, noticiada no Portal de Compras Governamentais (https://www.gov.br/compras/pt-br/acesso-a-informacao/noticias/extincao-contribuicao-social-sobre-o-fgts), por força do art. 12 da Lei nº 13.932/2019, houve a extinção da cobrança da contribuição social de 10% (dez por cento) devida pelos empregadores em caso de despedida sem justa causa, instituída pela Lei Complementar nº 110/2001. Assim, o percentual que antes era de 5% (cinco por cento) passa a ser de 4% (quatro por cento).
</t>
        </r>
      </text>
    </comment>
    <comment ref="B110" authorId="0" shapeId="0" xr:uid="{5C046484-FC5E-4871-A16B-B1E914497873}">
      <text>
        <r>
          <rPr>
            <sz val="9"/>
            <color rgb="FF000000"/>
            <rFont val="Segoe UI"/>
            <family val="2"/>
            <charset val="1"/>
          </rPr>
          <t>Reposição por ausência legais:
Faltas Legais: Ausências ao trabalho asseguradas ao empregado pelos artigos 473 e 83 da CLT (morte de cônjuge, ascendente, descendente; casamento; nascimento de filho; doação de sangue; alistamento eleitoral; serviço militar; comparecer a juízo)
Cálculo:
(2,96[sic] 2,64/30)/12 = 0,73%</t>
        </r>
      </text>
    </comment>
    <comment ref="B111" authorId="0" shapeId="0" xr:uid="{D652914A-8642-42B8-9D93-EF0A32ABE510}">
      <text>
        <r>
          <rPr>
            <sz val="9"/>
            <color rgb="FF000000"/>
            <rFont val="Segoe UI"/>
            <family val="2"/>
            <charset val="1"/>
          </rPr>
          <t>Reposição por licença paternidade:
Licença Paternidade: Criada pelo art. 7º, inciso XIX da CF, combinado com o art. 10, § 1º dos Atos das Disposições Constitucionais Transitórias – ADCT - , concede ao empregado o direito de ausentar-se do serviço por cinco dias quando do nascimento de filho.
Cálculo:
((5/30)/12) x TF x IncMasc x 100 = %
Vigilância: ((5/30)/12)*6,24%*95,04% = 0,082%
Limpeza: ((5/30)/12)*6,24%*50% = 0,043%</t>
        </r>
      </text>
    </comment>
    <comment ref="B112" authorId="0" shapeId="0" xr:uid="{E7208429-1629-4692-A6AF-DD50159F6F69}">
      <text>
        <r>
          <rPr>
            <sz val="9"/>
            <color rgb="FF000000"/>
            <rFont val="Segoe UI"/>
            <family val="2"/>
            <charset val="1"/>
          </rPr>
          <t>Reposição por acidente de trabalho:
Acidente de Trabalho: O artigo 27 do Decreto nº 89.312, de 23/01/84, obriga o empregador a assumir o ônus financeiro pelo prazo de 15 dias, no caso de acidente de trabalho previsto no art. 131 da CLT.
De acordo com os números mais recentes apresentados pelo Ministério da Previdência de Assistência Social, baseados em informações prestadas pelos empregadores, por meio da GFIP, 0,78% (zero vírgula setenta e oito por cento) dos empregados se acidentam no ano.
Cálculo:
((15/30)/12) x 0,0078 x 100 = 0,270%</t>
        </r>
      </text>
    </comment>
    <comment ref="B113" authorId="0" shapeId="0" xr:uid="{B199B29C-797D-4934-80C5-9480B3DF3AB8}">
      <text>
        <r>
          <rPr>
            <sz val="9"/>
            <color rgb="FF000000"/>
            <rFont val="Segoe UI"/>
            <family val="2"/>
            <charset val="1"/>
          </rPr>
          <t>Cálculo (Nota Técnica 2/2018/CGAC/CISET/SG-PR):
[0,02 x (4/12)/12 x 100] = 0,055% incide sobre Remuneração
onde:
0,02 = índice de ocorrência. Dado utilizado do IBGE.
4/12 = 4 meses de licença maternidade por ano
12 = meses do ano
100 = porcentagem
OU
(Adicional Férias + FGTS) * 4 meses de licença * 5% de mulheres na atividade * 6,06% de taxa de maternidade
Obs. Não incide Previdência, RAT e "terceiros" após dez/2020. Vide Nota Técnica PGFN nº 20/2020:
https://www.gov.br/esocial/pt-br/noticias/decisao-do-stf-altera-forma-de-calculo-das-contribuicoes-previdenciarias-sobre-salario-maternidade</t>
        </r>
      </text>
    </comment>
    <comment ref="G132" authorId="0" shapeId="0" xr:uid="{20194426-0C45-4468-88B0-9FCA29FF1D87}">
      <text>
        <r>
          <rPr>
            <sz val="11"/>
            <color rgb="FF000000"/>
            <rFont val="Calibri"/>
            <family val="2"/>
            <charset val="1"/>
          </rPr>
          <t>Média dos valores praticados nos contratos analisados pelo Planejamento da Contratação
A LICITANTE DEVERÁ DETALHAR VALORES UNITÁRIOS NA ABA DE COMPOSIÇÃO DE UNIFORME E EPI</t>
        </r>
      </text>
    </comment>
    <comment ref="G133" authorId="0" shapeId="0" xr:uid="{E27407A1-5A76-402B-A8F5-7515EAD94512}">
      <text>
        <r>
          <rPr>
            <sz val="11"/>
            <color rgb="FF000000"/>
            <rFont val="Calibri"/>
            <family val="2"/>
            <charset val="1"/>
          </rPr>
          <t>DETALHAR VALORES UNITÁRIOS NA ABA "INSUMOS".</t>
        </r>
      </text>
    </comment>
    <comment ref="E157" authorId="1" shapeId="0" xr:uid="{2D86FE6A-231F-46EA-8A8D-33BCA72E8A13}">
      <text>
        <r>
          <rPr>
            <b/>
            <sz val="9"/>
            <color indexed="81"/>
            <rFont val="Segoe UI"/>
            <family val="2"/>
          </rPr>
          <t>1 plantão por semana</t>
        </r>
      </text>
    </comment>
  </commentList>
</comments>
</file>

<file path=xl/comments9.xml><?xml version="1.0" encoding="utf-8"?>
<comments xmlns="http://schemas.openxmlformats.org/spreadsheetml/2006/main" xmlns:mc="http://schemas.openxmlformats.org/markup-compatibility/2006" xmlns:xr="http://schemas.microsoft.com/office/spreadsheetml/2014/revision" mc:Ignorable="xr">
  <authors>
    <author/>
    <author>HÉLIO SOUZA</author>
  </authors>
  <commentList>
    <comment ref="B17" authorId="0" shapeId="0" xr:uid="{C36BB417-6828-4320-A768-E25A75B26391}">
      <text>
        <r>
          <rPr>
            <sz val="11"/>
            <color rgb="FF000000"/>
            <rFont val="Calibri"/>
            <family val="2"/>
            <charset val="1"/>
          </rPr>
          <t>Enquadramento sindical conforme atividade preponderante da empresa.</t>
        </r>
      </text>
    </comment>
    <comment ref="B31" authorId="0" shapeId="0" xr:uid="{A4A4FCB8-D3A5-48B5-8504-9D3289B58D98}">
      <text>
        <r>
          <rPr>
            <sz val="11"/>
            <color rgb="FF000000"/>
            <rFont val="Calibri"/>
            <family val="2"/>
            <charset val="1"/>
          </rPr>
          <t>Salário previsto na Convenção Coletiva de Trabalho - CCT vigente para o posto.</t>
        </r>
      </text>
    </comment>
    <comment ref="B35" authorId="0" shapeId="0" xr:uid="{A1C2D96D-EF5A-48F2-8204-C9A6F5D762D5}">
      <text>
        <r>
          <rPr>
            <sz val="11"/>
            <color rgb="FF000000"/>
            <rFont val="Calibri"/>
            <family val="2"/>
            <charset val="1"/>
          </rPr>
          <t>Jornada 12 x 36h: 365,25 dias ano/ 12 / 2 = 15,22 dias/mês
Jornada 12 x 36h para Brigadista: nº semanas por ano * 3 plantões semanais / 12 = 13,04 dias/mês
SEG - SEX: Dias trabalhados = 30,42 dias/mês * (5 dias (seg-sex) / 7 dias por semana) = 21,73 dias - [12 feriados * (probabilidade de não coincidir com sabado e domingo 5/7) / 12 meses] = 21,01 dias/mês
SEG - SAB: Dias trabalhados = 30,42 dias/mês * (6 dias (seg-sab) / 7 dias por semana) - [12 feriados * (probabilidade de não coincidir com domingo 6/7) / 12 meses] = 25,22 dias/mês</t>
        </r>
      </text>
    </comment>
    <comment ref="G45" authorId="0" shapeId="0" xr:uid="{6D462D36-0459-422A-AB52-6C91D9B3143F}">
      <text>
        <r>
          <rPr>
            <sz val="9"/>
            <color rgb="FF000000"/>
            <rFont val="Segoe UI"/>
            <family val="2"/>
            <charset val="1"/>
          </rPr>
          <t>Conforme CCT adotada pela Administração para precificação. Caso seja adotada outra CCT, ajustar conforme o caso.</t>
        </r>
      </text>
    </comment>
    <comment ref="B54" authorId="0" shapeId="0" xr:uid="{4EF90017-6EA0-4627-8C17-1E511812D4FC}">
      <text>
        <r>
          <rPr>
            <sz val="11"/>
            <color rgb="FF000000"/>
            <rFont val="Calibri"/>
            <family val="2"/>
            <charset val="1"/>
          </rPr>
          <t>13º Salário:
Gratificação de Natal, instituída pela Lei nº 4.090, de 13 de julho de 1962. Pode-se determinar a provisão mensal considerando que na duração do contrato de 60 meses o empregado tem 5 meses de férias e labora em 56 meses  ou que a cada 12 meses tem 1 mês de gratificação.
Cálculo: 
(1/12) x 100 = 8,333% ou
(5/56) x 100 = 8,93% para contratos continuados de até 60 meses.</t>
        </r>
      </text>
    </comment>
    <comment ref="B55" authorId="0" shapeId="0" xr:uid="{B7CA96C1-9BB4-44F0-9F65-6D33B7EAFA51}">
      <text>
        <r>
          <rPr>
            <sz val="11"/>
            <color rgb="FF000000"/>
            <rFont val="Calibri"/>
            <family val="2"/>
            <charset val="1"/>
          </rPr>
          <t>Férias:
Gratificação instituída pelo Art. 7º, XVII da Constituição Federal. Pode-se determinar a provisão mensal considerando que na duração do contrato de 60 meses o empregado tem 5 meses de férias e labora em 56 meses ou que a cada 12 meses tem 1 mês de descanso.
Cálculo: 
(1/12) x 100 = 8,333% ou
(5/56) x 100 = 8,93% para contratos continuados de até 60 meses.
Adicional/Abono de Férias - A Constituição Federal, em seu art. 7º, inciso XVII, prevê que as férias sejam pagas com adicional de, pelo menos, 1/3 (um terço) da remuneração do mês. 
Cálculo: 
(1/3)*(1/12) x 100 = 2,78% ou
(1/3)*(5/56) x 100 = 2,98%.</t>
        </r>
      </text>
    </comment>
    <comment ref="A56" authorId="0" shapeId="0" xr:uid="{10AC9225-1CFD-4087-B894-91DE4691B516}">
      <text>
        <r>
          <rPr>
            <sz val="11"/>
            <color rgb="FF000000"/>
            <rFont val="Calibri"/>
            <family val="2"/>
            <charset val="1"/>
          </rPr>
          <t>Compõe base de cálculo para o Submódulo 2.2, e para evitar duplicidade não há neste módulo indicação direta de incidência daquele Submódulo.</t>
        </r>
      </text>
    </comment>
    <comment ref="B64" authorId="0" shapeId="0" xr:uid="{844F5B86-F0E1-4238-81E5-16BBB6D18D3B}">
      <text>
        <r>
          <rPr>
            <sz val="11"/>
            <color rgb="FF000000"/>
            <rFont val="Calibri"/>
            <family val="2"/>
            <charset val="1"/>
          </rPr>
          <t>Art. 22, Inciso I, da Lei nº 8.212/91.</t>
        </r>
      </text>
    </comment>
    <comment ref="B65" authorId="0" shapeId="0" xr:uid="{0F5D0C51-34A0-419A-A345-7F4598E4C9ED}">
      <text>
        <r>
          <rPr>
            <sz val="11"/>
            <color rgb="FF000000"/>
            <rFont val="Calibri"/>
            <family val="2"/>
            <charset val="1"/>
          </rPr>
          <t>Art. 3º, Inciso I, Decreto n.º 87.043/82.</t>
        </r>
      </text>
    </comment>
    <comment ref="B66" authorId="0" shapeId="0" xr:uid="{A374A20B-1668-46FD-B5D3-73B99B1EAA7B}">
      <text>
        <r>
          <rPr>
            <sz val="11"/>
            <color rgb="FF000000"/>
            <rFont val="Calibri"/>
            <family val="2"/>
            <charset val="1"/>
          </rPr>
          <t>RAT x FAP. 
1) RAT = 3% (Limpeza em prédios e em domicílios - código 8121-4/00 do Anexo V do Decreto n.º 3.048/1999). 
2) FAP = Máximo de Fator de Acidente Previdenciário = 2:
3% x 2 = 6% (maior valor possível)
A empresa deve utilizar o seu FAP efetivo, a ser comprovado no envio de sua proposta adequada ao lance vencedor, mediante apresentação da GFIP ou outro documento apto a fazê-lo.</t>
        </r>
      </text>
    </comment>
    <comment ref="B67" authorId="0" shapeId="0" xr:uid="{3DB906F8-8FFE-4364-84D7-83111D1B7BBA}">
      <text>
        <r>
          <rPr>
            <sz val="11"/>
            <color rgb="FF000000"/>
            <rFont val="Calibri"/>
            <family val="2"/>
            <charset val="1"/>
          </rPr>
          <t>Art. 15, Lei nº 8.030/90 e Art. 7º, III, CF.</t>
        </r>
      </text>
    </comment>
    <comment ref="B68" authorId="0" shapeId="0" xr:uid="{1D5C2487-8985-4331-A5F8-97D58379AFF6}">
      <text>
        <r>
          <rPr>
            <sz val="11"/>
            <color rgb="FF000000"/>
            <rFont val="Calibri"/>
            <family val="2"/>
            <charset val="1"/>
          </rPr>
          <t>Art. 3º, Lei n.º 8.036/90.</t>
        </r>
      </text>
    </comment>
    <comment ref="B69" authorId="0" shapeId="0" xr:uid="{5718C227-E63A-4C0C-82A5-1193AE23CBB9}">
      <text>
        <r>
          <rPr>
            <sz val="11"/>
            <color rgb="FF000000"/>
            <rFont val="Calibri"/>
            <family val="2"/>
            <charset val="1"/>
          </rPr>
          <t>Decreto n.º 2.318/86</t>
        </r>
      </text>
    </comment>
    <comment ref="B70" authorId="0" shapeId="0" xr:uid="{3823CABD-8594-4696-A09B-FE12EC15093D}">
      <text>
        <r>
          <rPr>
            <sz val="11"/>
            <color rgb="FF000000"/>
            <rFont val="Calibri"/>
            <family val="2"/>
            <charset val="1"/>
          </rPr>
          <t>Art. 8º, Lei n.º 8.029/90 e Lei n.º 8.154/90.</t>
        </r>
      </text>
    </comment>
    <comment ref="B71" authorId="0" shapeId="0" xr:uid="{E29FDBA1-4318-429D-BFA9-9B1C90C48F08}">
      <text>
        <r>
          <rPr>
            <sz val="11"/>
            <color rgb="FF000000"/>
            <rFont val="Calibri"/>
            <family val="2"/>
            <charset val="1"/>
          </rPr>
          <t>Lei n.º 7.787/89 e DL n.º 1.146/70.</t>
        </r>
      </text>
    </comment>
    <comment ref="F72" authorId="0" shapeId="0" xr:uid="{4B986AF0-DA65-4F02-B682-6CD76F43763F}">
      <text>
        <r>
          <rPr>
            <sz val="11"/>
            <color rgb="FF000000"/>
            <rFont val="Calibri"/>
            <family val="2"/>
            <charset val="1"/>
          </rPr>
          <t xml:space="preserve">EMPRESAS OPTANTES PELO SIMPLES ESTÃO ISENTAS DO PAGAMENTO DAS SEGUINTES CONTRIBUIÇÕES: SESI ou SESC, SENAI ou SENAC, INCRA, Salário Educação, SEBRAE, por isso os valores DEVEM SER ZERADOS NA PLANILHA.
(§3o, Art. 13 da Lei Complementar 123/2006)
EMPRESAS DE SESSÃO DE MÃO DE OBRA NÃO PODEM SER OPTANTES PELO SIMPLES COM EXCEÇÃO DAS EMPRESAS QUE PRESTAM SERVIÇOS DE VIGILÂNCIA, LIMPEZA OU CONSERVAÇÃO DESDE QUE NÃO EXERÇAM EM CONJUNTO COM OUTRAS ATIVIDADES VEDADAS.
(Inciso XII, Art. 17 da Lei Complementar 123/2006)	
</t>
        </r>
      </text>
    </comment>
    <comment ref="B79" authorId="0" shapeId="0" xr:uid="{5EB004E5-7632-4534-81E9-6F83BF2D1AD9}">
      <text>
        <r>
          <rPr>
            <sz val="11"/>
            <color rgb="FF000000"/>
            <rFont val="Calibri"/>
            <family val="2"/>
            <charset val="1"/>
          </rPr>
          <t>Transporte: Valor da tarifa de transporte público praticada no município de prestação do serviço.</t>
        </r>
      </text>
    </comment>
    <comment ref="B81" authorId="0" shapeId="0" xr:uid="{BEF71A75-5F36-4252-AC51-1342145B31D9}">
      <text>
        <r>
          <rPr>
            <sz val="11"/>
            <color rgb="FF000000"/>
            <rFont val="Calibri"/>
            <family val="2"/>
            <charset val="1"/>
          </rPr>
          <t>Auxílio alimentação (Vales, cesta básica etc.): geralmente previsto nos acordos, convenções ou sentenças normativas em dissídios coletivos.</t>
        </r>
      </text>
    </comment>
    <comment ref="G83" authorId="0" shapeId="0" xr:uid="{C2B40592-1360-4EB5-8097-25B9B08A3907}">
      <text>
        <r>
          <rPr>
            <sz val="11"/>
            <color rgb="FF000000"/>
            <rFont val="Calibri"/>
            <family val="2"/>
            <charset val="1"/>
          </rPr>
          <t>Não aplicável, pois onera exclusivamente o Tomador(Administração)</t>
        </r>
      </text>
    </comment>
    <comment ref="G84" authorId="0" shapeId="0" xr:uid="{0DD19798-0A8B-4BDC-8BAB-E55466DDE335}">
      <text>
        <r>
          <rPr>
            <sz val="11"/>
            <color rgb="FF000000"/>
            <rFont val="Calibri"/>
            <family val="2"/>
            <charset val="1"/>
          </rPr>
          <t>Não aplicável, pois onera exclusivamente o Tomador(Administração)</t>
        </r>
      </text>
    </comment>
    <comment ref="G85" authorId="0" shapeId="0" xr:uid="{4438E3F8-FCA0-404D-AE0B-D890F31BB9DF}">
      <text>
        <r>
          <rPr>
            <sz val="11"/>
            <color rgb="FF000000"/>
            <rFont val="Calibri"/>
            <family val="2"/>
            <charset val="1"/>
          </rPr>
          <t>Não aplicável, pois onera exclusivamente o Tomador(Administração)</t>
        </r>
      </text>
    </comment>
    <comment ref="B100" authorId="0" shapeId="0" xr:uid="{F10AAD90-F41E-4539-8655-39A6786E3D05}">
      <text>
        <r>
          <rPr>
            <sz val="11"/>
            <color rgb="FF000000"/>
            <rFont val="Calibri"/>
            <family val="2"/>
            <charset val="1"/>
          </rPr>
          <t xml:space="preserve">Aviso prévio indenizado:
Trata-se de valor devido ao empregado no caso de o empregador rescindir o contrato sem justo motivo e sem lhe conceder aviso prévio, conforme disposto no § 1º do art. 487 da 
CLT. De acordo com levantamento efetuado em diversos contratos, cerca de 5,55% do pessoal é demitido pelo empregador, antes do término do contrato de trabalho. 
((1 / 12) x 5,55%) x 100 = 0,46%
5,55% = percentual de empregados demitidos que não trabalham durante o aviso prévio, de acordo com estudo do STF (fls. 187/199 - volume IV)
Base de cálculo: Remuneração </t>
        </r>
      </text>
    </comment>
    <comment ref="B102" authorId="0" shapeId="0" xr:uid="{5BB3EFEE-3DC4-4205-8C8E-B129FBBA36F9}">
      <text>
        <r>
          <rPr>
            <sz val="11"/>
            <color rgb="FF000000"/>
            <rFont val="Calibri"/>
            <family val="2"/>
            <charset val="1"/>
          </rPr>
          <t>Aviso Prévio:
Refere-se à indenização de sete dias corridos devida ao empregado no caso de o empregador rescindir o contrato sem justo motivo e conceder aviso prévio, conforme disposto no art. 488 da CLT.
Cálculo:
{[(7/30)/12]x100} = 1,944%
7 dias de folga / 30 dias / 12 meses (vigência inicial do contrato) = provisão mensal para esse item de custo 
Base de cálculo: Remuneração</t>
        </r>
      </text>
    </comment>
    <comment ref="B104" authorId="0" shapeId="0" xr:uid="{7211A36A-1AB6-4A4C-942E-3D56696BAFBD}">
      <text>
        <r>
          <rPr>
            <sz val="9"/>
            <color rgb="FF000000"/>
            <rFont val="Segoe UI"/>
            <family val="2"/>
            <charset val="1"/>
          </rPr>
          <t xml:space="preserve">Conforme recomendação da Secretaria de Gestão, noticiada no Portal de Compras Governamentais (https://www.gov.br/compras/pt-br/acesso-a-informacao/noticias/extincao-contribuicao-social-sobre-o-fgts), por força do art. 12 da Lei nº 13.932/2019, houve a extinção da cobrança da contribuição social de 10% (dez por cento) devida pelos empregadores em caso de despedida sem justa causa, instituída pela Lei Complementar nº 110/2001. Assim, o percentual que antes era de 5% (cinco por cento) passa a ser de 4% (quatro por cento).
</t>
        </r>
      </text>
    </comment>
    <comment ref="B112" authorId="0" shapeId="0" xr:uid="{D7F9AF62-C686-4330-8039-2749DDFF1BA0}">
      <text>
        <r>
          <rPr>
            <sz val="9"/>
            <color rgb="FF000000"/>
            <rFont val="Segoe UI"/>
            <family val="2"/>
            <charset val="1"/>
          </rPr>
          <t>Reposição por ausência legais:
Faltas Legais: Ausências ao trabalho asseguradas ao empregado pelos artigos 473 e 83 da CLT (morte de cônjuge, ascendente, descendente; casamento; nascimento de filho; doação de sangue; alistamento eleitoral; serviço militar; comparecer a juízo)
Cálculo:
(2,96[sic] 2,64/30)/12 = 0,73%</t>
        </r>
      </text>
    </comment>
    <comment ref="B113" authorId="0" shapeId="0" xr:uid="{80A49BF3-4EFE-430C-A2A0-6121A3B2E186}">
      <text>
        <r>
          <rPr>
            <sz val="9"/>
            <color rgb="FF000000"/>
            <rFont val="Segoe UI"/>
            <family val="2"/>
            <charset val="1"/>
          </rPr>
          <t>Reposição por licença paternidade:
Licença Paternidade: Criada pelo art. 7º, inciso XIX da CF, combinado com o art. 10, § 1º dos Atos das Disposições Constitucionais Transitórias – ADCT - , concede ao empregado o direito de ausentar-se do serviço por cinco dias quando do nascimento de filho.
Cálculo:
((5/30)/12) x TF x IncMasc x 100 = %
Vigilância: ((5/30)/12)*6,24%*95,04% = 0,082%
Limpeza: ((5/30)/12)*6,24%*50% = 0,043%</t>
        </r>
      </text>
    </comment>
    <comment ref="B114" authorId="0" shapeId="0" xr:uid="{F98579B9-149D-492B-BD25-6F21AF38654C}">
      <text>
        <r>
          <rPr>
            <sz val="9"/>
            <color rgb="FF000000"/>
            <rFont val="Segoe UI"/>
            <family val="2"/>
            <charset val="1"/>
          </rPr>
          <t>Reposição por acidente de trabalho:
Acidente de Trabalho: O artigo 27 do Decreto nº 89.312, de 23/01/84, obriga o empregador a assumir o ônus financeiro pelo prazo de 15 dias, no caso de acidente de trabalho previsto no art. 131 da CLT.
De acordo com os números mais recentes apresentados pelo Ministério da Previdência de Assistência Social, baseados em informações prestadas pelos empregadores, por meio da GFIP, 0,78% (zero vírgula setenta e oito por cento) dos empregados se acidentam no ano.
Cálculo:
((15/30)/12) x 0,0078 x 100 = 0,270%</t>
        </r>
      </text>
    </comment>
    <comment ref="B115" authorId="0" shapeId="0" xr:uid="{CFAB6038-F6E2-4FA3-AC10-73933E6E12DE}">
      <text>
        <r>
          <rPr>
            <sz val="9"/>
            <color rgb="FF000000"/>
            <rFont val="Segoe UI"/>
            <family val="2"/>
            <charset val="1"/>
          </rPr>
          <t>Cálculo (Nota Técnica 2/2018/CGAC/CISET/SG-PR):
[0,02 x (4/12)/12 x 100] = 0,055% incide sobre Remuneração
onde:
0,02 = índice de ocorrência. Dado utilizado do IBGE.
4/12 = 4 meses de licença maternidade por ano
12 = meses do ano
100 = porcentagem
OU
(Adicional Férias + FGTS) * 4 meses de licença * 5% de mulheres na atividade * 6,06% de taxa de maternidade
Obs. Não incide Previdência, RAT e "terceiros" após dez/2020. Vide Nota Técnica PGFN nº 20/2020:
https://www.gov.br/esocial/pt-br/noticias/decisao-do-stf-altera-forma-de-calculo-das-contribuicoes-previdenciarias-sobre-salario-maternidade</t>
        </r>
      </text>
    </comment>
    <comment ref="G134" authorId="0" shapeId="0" xr:uid="{5D069AD3-9396-41F5-A09D-3B1A3923CD33}">
      <text>
        <r>
          <rPr>
            <sz val="11"/>
            <color rgb="FF000000"/>
            <rFont val="Calibri"/>
            <family val="2"/>
            <charset val="1"/>
          </rPr>
          <t>Média dos valores praticados nos contratos analisados pelo Planejamento da Contratação
A LICITANTE DEVERÁ DETALHAR VALORES UNITÁRIOS NA ABA DE COMPOSIÇÃO DE UNIFORME E EPI</t>
        </r>
      </text>
    </comment>
    <comment ref="G135" authorId="0" shapeId="0" xr:uid="{9D3148E6-BB2D-4FF4-B8FF-BCC5786BAAD9}">
      <text>
        <r>
          <rPr>
            <sz val="11"/>
            <color rgb="FF000000"/>
            <rFont val="Calibri"/>
            <family val="2"/>
            <charset val="1"/>
          </rPr>
          <t>DETALHAR VALORES UNITÁRIOS NA ABA "INSUMOS".</t>
        </r>
      </text>
    </comment>
    <comment ref="E159" authorId="1" shapeId="0" xr:uid="{7C4506AD-A602-4D31-A9F3-63E311C1D965}">
      <text>
        <r>
          <rPr>
            <b/>
            <sz val="9"/>
            <color indexed="81"/>
            <rFont val="Segoe UI"/>
            <family val="2"/>
          </rPr>
          <t>1 plantão por semana</t>
        </r>
      </text>
    </comment>
  </commentList>
</comments>
</file>

<file path=xl/comments10.xml><?xml version="1.0" encoding="utf-8"?>
<comments xmlns="http://schemas.openxmlformats.org/spreadsheetml/2006/main" xmlns:mc="http://schemas.openxmlformats.org/markup-compatibility/2006" xmlns:xr="http://schemas.microsoft.com/office/spreadsheetml/2014/revision" mc:Ignorable="xr">
  <authors>
    <author>tc={B438F939-572F-471C-91C7-A9D44043D802}</author>
  </authors>
  <commentList>
    <comment ref="C19" authorId="0" shapeId="0" xr:uid="{117AC5BD-3B4E-40E6-AC83-2406083DCA9F}">
      <text>
        <r>
          <rPr>
            <sz val="11"/>
            <color theme="1"/>
            <rFont val="Arial"/>
            <family val="2"/>
          </rPr>
          <t>[Comentário encadeado]
Sua versão do Excel permite que você leia este comentário encadeado, no entanto, as edições serão removidas se o arquivo for aberto em uma versão mais recente do Excel. Saiba mais: https://go.microsoft.com/fwlink/?linkid=870924
Comentário:
    roberta: frequencia semestral</t>
        </r>
      </text>
    </comment>
  </commentList>
</comments>
</file>

<file path=xl/comments11.xml><?xml version="1.0" encoding="utf-8"?>
<comments xmlns="http://schemas.openxmlformats.org/spreadsheetml/2006/main" xmlns:mc="http://schemas.openxmlformats.org/markup-compatibility/2006" xmlns:xr="http://schemas.microsoft.com/office/spreadsheetml/2014/revision" mc:Ignorable="xr">
  <authors>
    <author/>
  </authors>
  <commentList>
    <comment ref="B17" authorId="0" shapeId="0" xr:uid="{60005114-FC04-45F7-9A2B-C4E92F2EF7CB}">
      <text>
        <r>
          <rPr>
            <sz val="11"/>
            <color rgb="FF000000"/>
            <rFont val="Calibri"/>
            <family val="2"/>
            <charset val="1"/>
          </rPr>
          <t>Enquadramento sindical conforme atividade preponderante da empresa.</t>
        </r>
      </text>
    </comment>
    <comment ref="B31" authorId="0" shapeId="0" xr:uid="{521BC9BD-B7FD-424D-8C33-88846FB6CC82}">
      <text>
        <r>
          <rPr>
            <sz val="11"/>
            <color rgb="FF000000"/>
            <rFont val="Calibri"/>
            <family val="2"/>
            <charset val="1"/>
          </rPr>
          <t>Salário previsto na Convenção Coletiva de Trabalho - CCT vigente para o posto.</t>
        </r>
      </text>
    </comment>
    <comment ref="B35" authorId="0" shapeId="0" xr:uid="{0A589867-86D8-4D1B-B336-08ED98FE0E28}">
      <text>
        <r>
          <rPr>
            <sz val="11"/>
            <color rgb="FF000000"/>
            <rFont val="Calibri"/>
            <family val="2"/>
            <charset val="1"/>
          </rPr>
          <t>Jornada 12 x 36h: 365,25 dias ano/ 12 / 2 = 15,22 dias/mês
Jornada 12 x 36h para Brigadista: nº semanas por ano * 3 plantões semanais / 12 = 13,04 dias/mês
SEG - SEX: Dias trabalhados = 30,42 dias/mês * (5 dias (seg-sex) / 7 dias por semana) = 21,73 dias - [12 feriados * (probabilidade de não coincidir com sabado e domingo 5/7) / 12 meses] = 21,01 dias/mês
SEG - SAB: Dias trabalhados = 30,42 dias/mês * (6 dias (seg-sab) / 7 dias por semana) - [12 feriados * (probabilidade de não coincidir com domingo 6/7) / 12 meses] = 25,22 dias/mês</t>
        </r>
      </text>
    </comment>
    <comment ref="G45" authorId="0" shapeId="0" xr:uid="{33C05895-1F1F-4BE7-898E-EC25CDFF4F19}">
      <text>
        <r>
          <rPr>
            <sz val="9"/>
            <color rgb="FF000000"/>
            <rFont val="Segoe UI"/>
            <family val="2"/>
            <charset val="1"/>
          </rPr>
          <t>Conforme CCT adotada pela Administração para precificação. Caso seja adotada outra CCT, ajustar conforme o caso.</t>
        </r>
      </text>
    </comment>
    <comment ref="B52" authorId="0" shapeId="0" xr:uid="{5256536B-11CF-4802-86CB-121E3D2C9556}">
      <text>
        <r>
          <rPr>
            <sz val="11"/>
            <color rgb="FF000000"/>
            <rFont val="Calibri"/>
            <family val="2"/>
            <charset val="1"/>
          </rPr>
          <t>13º Salário:
Gratificação de Natal, instituída pela Lei nº 4.090, de 13 de julho de 1962. Pode-se determinar a provisão mensal considerando que na duração do contrato de 60 meses o empregado tem 5 meses de férias e labora em 56 meses  ou que a cada 12 meses tem 1 mês de gratificação.
Cálculo: 
(1/12) x 100 = 8,333% ou
(5/56) x 100 = 8,93% para contratos continuados de até 60 meses.</t>
        </r>
      </text>
    </comment>
    <comment ref="B53" authorId="0" shapeId="0" xr:uid="{B1627B6A-ED3C-4B8B-B04F-6F62D670E656}">
      <text>
        <r>
          <rPr>
            <sz val="11"/>
            <color rgb="FF000000"/>
            <rFont val="Calibri"/>
            <family val="2"/>
            <charset val="1"/>
          </rPr>
          <t>Férias:
Gratificação instituída pelo Art. 7º, XVII da Constituição Federal. Pode-se determinar a provisão mensal considerando que na duração do contrato de 60 meses o empregado tem 5 meses de férias e labora em 56 meses ou que a cada 12 meses tem 1 mês de descanso.
Cálculo: 
(1/12) x 100 = 8,333% ou
(5/56) x 100 = 8,93% para contratos continuados de até 60 meses.
Adicional/Abono de Férias - A Constituição Federal, em seu art. 7º, inciso XVII, prevê que as férias sejam pagas com adicional de, pelo menos, 1/3 (um terço) da remuneração do mês. 
Cálculo: 
(1/3)*(1/12) x 100 = 2,78% ou
(1/3)*(5/56) x 100 = 2,98%.</t>
        </r>
      </text>
    </comment>
    <comment ref="A54" authorId="0" shapeId="0" xr:uid="{7A7727E5-2AC9-454D-BD3B-05BCEF41650A}">
      <text>
        <r>
          <rPr>
            <sz val="11"/>
            <color rgb="FF000000"/>
            <rFont val="Calibri"/>
            <family val="2"/>
            <charset val="1"/>
          </rPr>
          <t>Compõe base de cálculo para o Submódulo 2.2, e para evitar duplicidade não há neste módulo indicação direta de incidência daquele Submódulo.</t>
        </r>
      </text>
    </comment>
    <comment ref="B62" authorId="0" shapeId="0" xr:uid="{093E266C-4F95-40ED-8270-8CB7FCC34579}">
      <text>
        <r>
          <rPr>
            <sz val="11"/>
            <color rgb="FF000000"/>
            <rFont val="Calibri"/>
            <family val="2"/>
            <charset val="1"/>
          </rPr>
          <t>Art. 22, Inciso I, da Lei nº 8.212/91.</t>
        </r>
      </text>
    </comment>
    <comment ref="B63" authorId="0" shapeId="0" xr:uid="{A4E11EDE-625F-4D94-B3DC-4F10E4EE7C68}">
      <text>
        <r>
          <rPr>
            <sz val="11"/>
            <color rgb="FF000000"/>
            <rFont val="Calibri"/>
            <family val="2"/>
            <charset val="1"/>
          </rPr>
          <t>Art. 3º, Inciso I, Decreto n.º 87.043/82.</t>
        </r>
      </text>
    </comment>
    <comment ref="B64" authorId="0" shapeId="0" xr:uid="{AC669C28-7B85-4B67-8BA1-6F79DCEE3074}">
      <text>
        <r>
          <rPr>
            <sz val="11"/>
            <color rgb="FF000000"/>
            <rFont val="Calibri"/>
            <family val="2"/>
            <charset val="1"/>
          </rPr>
          <t>RAT x FAP. 
1) RAT = 3% (Limpeza em prédios e em domicílios - código 8121-4/00 do Anexo V do Decreto n.º 3.048/1999). 
2) FAP = Máximo de Fator de Acidente Previdenciário = 2:
3% x 2 = 6% (maior valor possível)
A empresa deve utilizar o seu FAP efetivo, a ser comprovado no envio de sua proposta adequada ao lance vencedor, mediante apresentação da GFIP ou outro documento apto a fazê-lo.</t>
        </r>
      </text>
    </comment>
    <comment ref="B65" authorId="0" shapeId="0" xr:uid="{BF50B424-C4C9-4CC2-AFFC-3429495FBA77}">
      <text>
        <r>
          <rPr>
            <sz val="11"/>
            <color rgb="FF000000"/>
            <rFont val="Calibri"/>
            <family val="2"/>
            <charset val="1"/>
          </rPr>
          <t>Art. 15, Lei nº 8.030/90 e Art. 7º, III, CF.</t>
        </r>
      </text>
    </comment>
    <comment ref="B66" authorId="0" shapeId="0" xr:uid="{91D95DC5-EEE0-4F3C-9D35-1F3B91B45FB3}">
      <text>
        <r>
          <rPr>
            <sz val="11"/>
            <color rgb="FF000000"/>
            <rFont val="Calibri"/>
            <family val="2"/>
            <charset val="1"/>
          </rPr>
          <t>Art. 3º, Lei n.º 8.036/90.</t>
        </r>
      </text>
    </comment>
    <comment ref="B67" authorId="0" shapeId="0" xr:uid="{5280CB3F-29CE-4E6F-972C-CA8402E092B1}">
      <text>
        <r>
          <rPr>
            <sz val="11"/>
            <color rgb="FF000000"/>
            <rFont val="Calibri"/>
            <family val="2"/>
            <charset val="1"/>
          </rPr>
          <t>Decreto n.º 2.318/86</t>
        </r>
      </text>
    </comment>
    <comment ref="B68" authorId="0" shapeId="0" xr:uid="{8755A575-F7BB-4DF6-85B5-069EF6D3E348}">
      <text>
        <r>
          <rPr>
            <sz val="11"/>
            <color rgb="FF000000"/>
            <rFont val="Calibri"/>
            <family val="2"/>
            <charset val="1"/>
          </rPr>
          <t>Art. 8º, Lei n.º 8.029/90 e Lei n.º 8.154/90.</t>
        </r>
      </text>
    </comment>
    <comment ref="B69" authorId="0" shapeId="0" xr:uid="{84744EFE-CA8C-433E-880F-67AE404974EF}">
      <text>
        <r>
          <rPr>
            <sz val="11"/>
            <color rgb="FF000000"/>
            <rFont val="Calibri"/>
            <family val="2"/>
            <charset val="1"/>
          </rPr>
          <t>Lei n.º 7.787/89 e DL n.º 1.146/70.</t>
        </r>
      </text>
    </comment>
    <comment ref="F70" authorId="0" shapeId="0" xr:uid="{26A4D703-220E-4B13-B28C-AE88770E3A82}">
      <text>
        <r>
          <rPr>
            <sz val="11"/>
            <color rgb="FF000000"/>
            <rFont val="Calibri"/>
            <family val="2"/>
            <charset val="1"/>
          </rPr>
          <t xml:space="preserve">EMPRESAS OPTANTES PELO SIMPLES ESTÃO ISENTAS DO PAGAMENTO DAS SEGUINTES CONTRIBUIÇÕES: SESI ou SESC, SENAI ou SENAC, INCRA, Salário Educação, SEBRAE, por isso os valores DEVEM SER ZERADOS NA PLANILHA.
(§3o, Art. 13 da Lei Complementar 123/2006)
EMPRESAS DE SESSÃO DE MÃO DE OBRA NÃO PODEM SER OPTANTES PELO SIMPLES COM EXCEÇÃO DAS EMPRESAS QUE PRESTAM SERVIÇOS DE VIGILÂNCIA, LIMPEZA OU CONSERVAÇÃO DESDE QUE NÃO EXERÇAM EM CONJUNTO COM OUTRAS ATIVIDADES VEDADAS.
(Inciso XII, Art. 17 da Lei Complementar 123/2006)	
</t>
        </r>
      </text>
    </comment>
    <comment ref="B77" authorId="0" shapeId="0" xr:uid="{DF729171-D71D-453B-9435-A95F6526014E}">
      <text>
        <r>
          <rPr>
            <sz val="11"/>
            <color rgb="FF000000"/>
            <rFont val="Calibri"/>
            <family val="2"/>
            <charset val="1"/>
          </rPr>
          <t>Transporte: Valor da tarifa de transporte público praticada no município de prestação do serviço.</t>
        </r>
      </text>
    </comment>
    <comment ref="B79" authorId="0" shapeId="0" xr:uid="{D4542C4C-710B-46E1-AF7B-E8D080381A26}">
      <text>
        <r>
          <rPr>
            <sz val="11"/>
            <color rgb="FF000000"/>
            <rFont val="Calibri"/>
            <family val="2"/>
            <charset val="1"/>
          </rPr>
          <t>Auxílio alimentação (Vales, cesta básica etc.): geralmente previsto nos acordos, convenções ou sentenças normativas em dissídios coletivos.</t>
        </r>
      </text>
    </comment>
    <comment ref="G81" authorId="0" shapeId="0" xr:uid="{2C3223F8-54F3-4473-A689-3FA13A590061}">
      <text>
        <r>
          <rPr>
            <sz val="11"/>
            <color rgb="FF000000"/>
            <rFont val="Calibri"/>
            <family val="2"/>
            <charset val="1"/>
          </rPr>
          <t>Não aplicável, pois onera exclusivamente o Tomador(Administração)</t>
        </r>
      </text>
    </comment>
    <comment ref="G82" authorId="0" shapeId="0" xr:uid="{413FCED5-5A76-4DC0-9107-DD0EAD8DC28F}">
      <text>
        <r>
          <rPr>
            <sz val="11"/>
            <color rgb="FF000000"/>
            <rFont val="Calibri"/>
            <family val="2"/>
            <charset val="1"/>
          </rPr>
          <t>Não aplicável, pois onera exclusivamente o Tomador(Administração)</t>
        </r>
      </text>
    </comment>
    <comment ref="G83" authorId="0" shapeId="0" xr:uid="{F96E0D22-F590-471E-9CB3-E9A44EC6A56C}">
      <text>
        <r>
          <rPr>
            <sz val="11"/>
            <color rgb="FF000000"/>
            <rFont val="Calibri"/>
            <family val="2"/>
            <charset val="1"/>
          </rPr>
          <t>Não aplicável, pois onera exclusivamente o Tomador(Administração)</t>
        </r>
      </text>
    </comment>
    <comment ref="B98" authorId="0" shapeId="0" xr:uid="{0861A594-6A18-432D-B3D7-66BBCBF549B1}">
      <text>
        <r>
          <rPr>
            <sz val="11"/>
            <color rgb="FF000000"/>
            <rFont val="Calibri"/>
            <family val="2"/>
            <charset val="1"/>
          </rPr>
          <t xml:space="preserve">Aviso prévio indenizado:
Trata-se de valor devido ao empregado no caso de o empregador rescindir o contrato sem justo motivo e sem lhe conceder aviso prévio, conforme disposto no § 1º do art. 487 da 
CLT. De acordo com levantamento efetuado em diversos contratos, cerca de 5,55% do pessoal é demitido pelo empregador, antes do término do contrato de trabalho. 
((1 / 12) x 5,55%) x 100 = 0,46%
5,55% = percentual de empregados demitidos que não trabalham durante o aviso prévio, de acordo com estudo do STF (fls. 187/199 - volume IV)
Base de cálculo: Remuneração </t>
        </r>
      </text>
    </comment>
    <comment ref="B100" authorId="0" shapeId="0" xr:uid="{781210D8-8D63-4654-BC22-1D0D727850B4}">
      <text>
        <r>
          <rPr>
            <sz val="11"/>
            <color rgb="FF000000"/>
            <rFont val="Calibri"/>
            <family val="2"/>
            <charset val="1"/>
          </rPr>
          <t>Aviso Prévio:
Refere-se à indenização de sete dias corridos devida ao empregado no caso de o empregador rescindir o contrato sem justo motivo e conceder aviso prévio, conforme disposto no art. 488 da CLT.
Cálculo:
{[(7/30)/12]x100} = 1,944%
7 dias de folga / 30 dias / 12 meses (vigência inicial do contrato) = provisão mensal para esse item de custo 
Base de cálculo: Remuneração</t>
        </r>
      </text>
    </comment>
    <comment ref="B102" authorId="0" shapeId="0" xr:uid="{19F5C484-0F74-463D-893A-7B3EB398CB58}">
      <text>
        <r>
          <rPr>
            <sz val="9"/>
            <color rgb="FF000000"/>
            <rFont val="Segoe UI"/>
            <family val="2"/>
            <charset val="1"/>
          </rPr>
          <t xml:space="preserve">Conforme recomendação da Secretaria de Gestão, noticiada no Portal de Compras Governamentais (https://www.gov.br/compras/pt-br/acesso-a-informacao/noticias/extincao-contribuicao-social-sobre-o-fgts), por força do art. 12 da Lei nº 13.932/2019, houve a extinção da cobrança da contribuição social de 10% (dez por cento) devida pelos empregadores em caso de despedida sem justa causa, instituída pela Lei Complementar nº 110/2001. Assim, o percentual que antes era de 5% (cinco por cento) passa a ser de 4% (quatro por cento).
</t>
        </r>
      </text>
    </comment>
    <comment ref="B110" authorId="0" shapeId="0" xr:uid="{F18C740E-D29B-480F-B300-DC504CAB93B4}">
      <text>
        <r>
          <rPr>
            <sz val="9"/>
            <color rgb="FF000000"/>
            <rFont val="Segoe UI"/>
            <family val="2"/>
            <charset val="1"/>
          </rPr>
          <t>Reposição por ausência legais:
Faltas Legais: Ausências ao trabalho asseguradas ao empregado pelos artigos 473 e 83 da CLT (morte de cônjuge, ascendente, descendente; casamento; nascimento de filho; doação de sangue; alistamento eleitoral; serviço militar; comparecer a juízo)
Cálculo:
(2,96[sic] 2,64/30)/12 = 0,73%</t>
        </r>
      </text>
    </comment>
    <comment ref="B111" authorId="0" shapeId="0" xr:uid="{54380190-000B-4112-AFE8-E860BBA0022F}">
      <text>
        <r>
          <rPr>
            <sz val="9"/>
            <color rgb="FF000000"/>
            <rFont val="Segoe UI"/>
            <family val="2"/>
            <charset val="1"/>
          </rPr>
          <t>Reposição por licença paternidade:
Licença Paternidade: Criada pelo art. 7º, inciso XIX da CF, combinado com o art. 10, § 1º dos Atos das Disposições Constitucionais Transitórias – ADCT - , concede ao empregado o direito de ausentar-se do serviço por cinco dias quando do nascimento de filho.
Cálculo:
((5/30)/12) x TF x IncMasc x 100 = %
Vigilância: ((5/30)/12)*6,24%*95,04% = 0,082%
Limpeza: ((5/30)/12)*6,24%*50% = 0,043%</t>
        </r>
      </text>
    </comment>
    <comment ref="B112" authorId="0" shapeId="0" xr:uid="{897AC32C-AD63-402E-9195-C15AA0384EF2}">
      <text>
        <r>
          <rPr>
            <sz val="9"/>
            <color rgb="FF000000"/>
            <rFont val="Segoe UI"/>
            <family val="2"/>
            <charset val="1"/>
          </rPr>
          <t>Reposição por acidente de trabalho:
Acidente de Trabalho: O artigo 27 do Decreto nº 89.312, de 23/01/84, obriga o empregador a assumir o ônus financeiro pelo prazo de 15 dias, no caso de acidente de trabalho previsto no art. 131 da CLT.
De acordo com os números mais recentes apresentados pelo Ministério da Previdência de Assistência Social, baseados em informações prestadas pelos empregadores, por meio da GFIP, 0,78% (zero vírgula setenta e oito por cento) dos empregados se acidentam no ano.
Cálculo:
((15/30)/12) x 0,0078 x 100 = 0,270%</t>
        </r>
      </text>
    </comment>
    <comment ref="B113" authorId="0" shapeId="0" xr:uid="{4A56EA0F-0992-4920-A9EE-5A26915C8C0D}">
      <text>
        <r>
          <rPr>
            <sz val="9"/>
            <color rgb="FF000000"/>
            <rFont val="Segoe UI"/>
            <family val="2"/>
            <charset val="1"/>
          </rPr>
          <t>Cálculo (Nota Técnica 2/2018/CGAC/CISET/SG-PR):
[0,02 x (4/12)/12 x 100] = 0,055% incide sobre Remuneração
onde:
0,02 = índice de ocorrência. Dado utilizado do IBGE.
4/12 = 4 meses de licença maternidade por ano
12 = meses do ano
100 = porcentagem
OU
(Adicional Férias + FGTS) * 4 meses de licença * 5% de mulheres na atividade * 6,06% de taxa de maternidade
Obs. Não incide Previdência, RAT e "terceiros" após dez/2020. Vide Nota Técnica PGFN nº 20/2020:
https://www.gov.br/esocial/pt-br/noticias/decisao-do-stf-altera-forma-de-calculo-das-contribuicoes-previdenciarias-sobre-salario-maternidade</t>
        </r>
      </text>
    </comment>
    <comment ref="G132" authorId="0" shapeId="0" xr:uid="{A47A79AA-E31D-4842-A1AD-DBBF2AA88B7C}">
      <text>
        <r>
          <rPr>
            <sz val="11"/>
            <color rgb="FF000000"/>
            <rFont val="Calibri"/>
            <family val="2"/>
            <charset val="1"/>
          </rPr>
          <t>Média dos valores praticados nos contratos analisados pelo Planejamento da Contratação
A LICITANTE DEVERÁ DETALHAR VALORES UNITÁRIOS NA ABA DE COMPOSIÇÃO DE UNIFORME E EPI</t>
        </r>
      </text>
    </comment>
    <comment ref="G133" authorId="0" shapeId="0" xr:uid="{B2AFB326-C4F2-4EFB-97EE-9C6D55B3E017}">
      <text>
        <r>
          <rPr>
            <sz val="11"/>
            <color rgb="FF000000"/>
            <rFont val="Calibri"/>
            <family val="2"/>
            <charset val="1"/>
          </rPr>
          <t>DETALHAR VALORES UNITÁRIOS NA ABA "INSUMOS".</t>
        </r>
      </text>
    </comment>
  </commentList>
</comments>
</file>

<file path=xl/comments12.xml><?xml version="1.0" encoding="utf-8"?>
<comments xmlns="http://schemas.openxmlformats.org/spreadsheetml/2006/main" xmlns:mc="http://schemas.openxmlformats.org/markup-compatibility/2006" xmlns:xr="http://schemas.microsoft.com/office/spreadsheetml/2014/revision" mc:Ignorable="xr">
  <authors>
    <author/>
  </authors>
  <commentList>
    <comment ref="B13" authorId="0" shapeId="0" xr:uid="{1A1734C7-9540-445E-BFEE-6EAA661C4AB7}">
      <text>
        <r>
          <rPr>
            <sz val="11"/>
            <color rgb="FF000000"/>
            <rFont val="Calibri"/>
            <family val="2"/>
            <charset val="1"/>
          </rPr>
          <t>Salário previsto na Convenção Coletiva de Trabalho - CCT vigente para o posto.</t>
        </r>
      </text>
    </comment>
    <comment ref="B17" authorId="0" shapeId="0" xr:uid="{B39E5AB0-6A61-44B9-930B-F4BD42C6828F}">
      <text>
        <r>
          <rPr>
            <sz val="11"/>
            <color rgb="FF000000"/>
            <rFont val="Calibri"/>
            <family val="2"/>
            <charset val="1"/>
          </rPr>
          <t>Jornada 12 x 36h: 365,25 dias ano/ 12 / 2 = 15,22 dias/mês
Jornada 12 x 36h para Brigadista: nº semanas por ano * 3 plantões semanais / 12 = 13,04 dias/mês
SEG - SEX: Dias trabalhados = 30,42 dias/mês * (5 dias (seg-sex) / 7 dias por semana) = 21,73 dias - [12 feriados * (probabilidade de não coincidir com sabado e domingo 5/7) / 12 meses] = 21,01 dias/mês
SEG - SAB: Dias trabalhados = 30,42 dias/mês * (6 dias (seg-sab) / 7 dias por semana) - [12 feriados * (probabilidade de não coincidir com domingo 6/7) / 12 meses] = 25,22 dias/mês</t>
        </r>
      </text>
    </comment>
    <comment ref="G27" authorId="0" shapeId="0" xr:uid="{55C9195B-36FF-4491-95D7-85421C3EB451}">
      <text>
        <r>
          <rPr>
            <sz val="9"/>
            <color rgb="FF000000"/>
            <rFont val="Segoe UI"/>
            <family val="2"/>
            <charset val="1"/>
          </rPr>
          <t>Conforme CCT adotada pela Administração para precificação. Caso seja adotada outra CCT, ajustar conforme o caso.</t>
        </r>
      </text>
    </comment>
    <comment ref="B34" authorId="0" shapeId="0" xr:uid="{08654448-1D08-4DC9-920E-5CEC2B3DB15F}">
      <text>
        <r>
          <rPr>
            <sz val="11"/>
            <color rgb="FF000000"/>
            <rFont val="Calibri"/>
            <family val="2"/>
            <charset val="1"/>
          </rPr>
          <t>13º Salário:
Gratificação de Natal, instituída pela Lei nº 4.090, de 13 de julho de 1962. Pode-se determinar a provisão mensal considerando que na duração do contrato de 60 meses o empregado tem 5 meses de férias e labora em 56 meses  ou que a cada 12 meses tem 1 mês de gratificação.
Cálculo: 
(1/12) x 100 = 8,333% ou
(5/56) x 100 = 8,93% para contratos continuados de até 60 meses.</t>
        </r>
      </text>
    </comment>
    <comment ref="B35" authorId="0" shapeId="0" xr:uid="{DC2AE07E-C852-4C71-8D1A-2964824A8B63}">
      <text>
        <r>
          <rPr>
            <sz val="11"/>
            <color rgb="FF000000"/>
            <rFont val="Calibri"/>
            <family val="2"/>
            <charset val="1"/>
          </rPr>
          <t>Férias:
Gratificação instituída pelo Art. 7º, XVII da Constituição Federal. Pode-se determinar a provisão mensal considerando que na duração do contrato de 60 meses o empregado tem 5 meses de férias e labora em 56 meses ou que a cada 12 meses tem 1 mês de descanso.
Cálculo: 
(1/12) x 100 = 8,333% ou
(5/56) x 100 = 8,93% para contratos continuados de até 60 meses.
Adicional/Abono de Férias - A Constituição Federal, em seu art. 7º, inciso XVII, prevê que as férias sejam pagas com adicional de, pelo menos, 1/3 (um terço) da remuneração do mês. 
Cálculo: 
(1/3)*(1/12) x 100 = 2,78% ou
(1/3)*(5/56) x 100 = 2,98%.</t>
        </r>
      </text>
    </comment>
    <comment ref="A36" authorId="0" shapeId="0" xr:uid="{3F7BAEFE-4F74-4786-BF22-F518805F7F95}">
      <text>
        <r>
          <rPr>
            <sz val="11"/>
            <color rgb="FF000000"/>
            <rFont val="Calibri"/>
            <family val="2"/>
            <charset val="1"/>
          </rPr>
          <t>Compõe base de cálculo para o Submódulo 2.2, e para evitar duplicidade não há neste módulo indicação direta de incidência daquele Submódulo.</t>
        </r>
      </text>
    </comment>
    <comment ref="B44" authorId="0" shapeId="0" xr:uid="{A3CBD82B-D1FC-4BDA-9796-379DC276D832}">
      <text>
        <r>
          <rPr>
            <sz val="11"/>
            <color rgb="FF000000"/>
            <rFont val="Calibri"/>
            <family val="2"/>
            <charset val="1"/>
          </rPr>
          <t>Art. 22, Inciso I, da Lei nº 8.212/91.</t>
        </r>
      </text>
    </comment>
    <comment ref="B45" authorId="0" shapeId="0" xr:uid="{04D0248F-0BE3-4D1B-81CF-F7CF471459C3}">
      <text>
        <r>
          <rPr>
            <sz val="11"/>
            <color rgb="FF000000"/>
            <rFont val="Calibri"/>
            <family val="2"/>
            <charset val="1"/>
          </rPr>
          <t>Art. 3º, Inciso I, Decreto n.º 87.043/82.</t>
        </r>
      </text>
    </comment>
    <comment ref="B46" authorId="0" shapeId="0" xr:uid="{EB7A2253-D404-41A2-963D-BCD54A42B9DF}">
      <text>
        <r>
          <rPr>
            <sz val="11"/>
            <color rgb="FF000000"/>
            <rFont val="Calibri"/>
            <family val="2"/>
            <charset val="1"/>
          </rPr>
          <t>RAT x FAP. 
1) RAT = 3% (Limpeza em prédios e em domicílios - código 8121-4/00 do Anexo V do Decreto n.º 3.048/1999). 
2) FAP = Máximo de Fator de Acidente Previdenciário = 2:
3% x 2 = 6% (maior valor possível)
A empresa deve utilizar o seu FAP efetivo, a ser comprovado no envio de sua proposta adequada ao lance vencedor, mediante apresentação da GFIP ou outro documento apto a fazê-lo.</t>
        </r>
      </text>
    </comment>
    <comment ref="B47" authorId="0" shapeId="0" xr:uid="{5FBEC8E1-4531-439D-8F5F-79E297035080}">
      <text>
        <r>
          <rPr>
            <sz val="11"/>
            <color rgb="FF000000"/>
            <rFont val="Calibri"/>
            <family val="2"/>
            <charset val="1"/>
          </rPr>
          <t>Art. 15, Lei nº 8.030/90 e Art. 7º, III, CF.</t>
        </r>
      </text>
    </comment>
    <comment ref="B48" authorId="0" shapeId="0" xr:uid="{18AE4563-B135-492A-ACC3-3A901977159F}">
      <text>
        <r>
          <rPr>
            <sz val="11"/>
            <color rgb="FF000000"/>
            <rFont val="Calibri"/>
            <family val="2"/>
            <charset val="1"/>
          </rPr>
          <t>Art. 3º, Lei n.º 8.036/90.</t>
        </r>
      </text>
    </comment>
    <comment ref="B49" authorId="0" shapeId="0" xr:uid="{B00DDD92-7F67-430E-84C5-3F0073650F5F}">
      <text>
        <r>
          <rPr>
            <sz val="11"/>
            <color rgb="FF000000"/>
            <rFont val="Calibri"/>
            <family val="2"/>
            <charset val="1"/>
          </rPr>
          <t>Decreto n.º 2.318/86</t>
        </r>
      </text>
    </comment>
    <comment ref="B50" authorId="0" shapeId="0" xr:uid="{E42FD7AC-4B5E-413E-82CC-BCF220EB96C3}">
      <text>
        <r>
          <rPr>
            <sz val="11"/>
            <color rgb="FF000000"/>
            <rFont val="Calibri"/>
            <family val="2"/>
            <charset val="1"/>
          </rPr>
          <t>Art. 8º, Lei n.º 8.029/90 e Lei n.º 8.154/90.</t>
        </r>
      </text>
    </comment>
    <comment ref="B51" authorId="0" shapeId="0" xr:uid="{B8B88A84-07CD-4E9E-A7E3-100DEB9076CD}">
      <text>
        <r>
          <rPr>
            <sz val="11"/>
            <color rgb="FF000000"/>
            <rFont val="Calibri"/>
            <family val="2"/>
            <charset val="1"/>
          </rPr>
          <t>Lei n.º 7.787/89 e DL n.º 1.146/70.</t>
        </r>
      </text>
    </comment>
    <comment ref="F52" authorId="0" shapeId="0" xr:uid="{79E01A21-6716-4245-9256-F92C397A1AEF}">
      <text>
        <r>
          <rPr>
            <sz val="11"/>
            <color rgb="FF000000"/>
            <rFont val="Calibri"/>
            <family val="2"/>
            <charset val="1"/>
          </rPr>
          <t xml:space="preserve">EMPRESAS OPTANTES PELO SIMPLES ESTÃO ISENTAS DO PAGAMENTO DAS SEGUINTES CONTRIBUIÇÕES: SESI ou SESC, SENAI ou SENAC, INCRA, Salário Educação, SEBRAE, por isso os valores DEVEM SER ZERADOS NA PLANILHA.
(§3o, Art. 13 da Lei Complementar 123/2006)
EMPRESAS DE SESSÃO DE MÃO DE OBRA NÃO PODEM SER OPTANTES PELO SIMPLES COM EXCEÇÃO DAS EMPRESAS QUE PRESTAM SERVIÇOS DE VIGILÂNCIA, LIMPEZA OU CONSERVAÇÃO DESDE QUE NÃO EXERÇAM EM CONJUNTO COM OUTRAS ATIVIDADES VEDADAS.
(Inciso XII, Art. 17 da Lei Complementar 123/2006)	
</t>
        </r>
      </text>
    </comment>
    <comment ref="B59" authorId="0" shapeId="0" xr:uid="{EDEEEF86-DA13-4D92-9BF2-2807986958EF}">
      <text>
        <r>
          <rPr>
            <sz val="11"/>
            <color rgb="FF000000"/>
            <rFont val="Calibri"/>
            <family val="2"/>
            <charset val="1"/>
          </rPr>
          <t>Transporte: Valor da tarifa de transporte público praticada no município de prestação do serviço.</t>
        </r>
      </text>
    </comment>
    <comment ref="B61" authorId="0" shapeId="0" xr:uid="{BC841110-C23A-4A14-A21F-65C07E45FD2A}">
      <text>
        <r>
          <rPr>
            <sz val="11"/>
            <color rgb="FF000000"/>
            <rFont val="Calibri"/>
            <family val="2"/>
            <charset val="1"/>
          </rPr>
          <t>Auxílio alimentação (Vales, cesta básica etc.): geralmente previsto nos acordos, convenções ou sentenças normativas em dissídios coletivos.</t>
        </r>
      </text>
    </comment>
    <comment ref="G63" authorId="0" shapeId="0" xr:uid="{A1C510CB-441D-48AE-8723-31DF4D3FD225}">
      <text>
        <r>
          <rPr>
            <sz val="11"/>
            <color rgb="FF000000"/>
            <rFont val="Calibri"/>
            <family val="2"/>
            <charset val="1"/>
          </rPr>
          <t>Não aplicável, pois onera exclusivamente o Tomador(Administração)</t>
        </r>
      </text>
    </comment>
    <comment ref="G64" authorId="0" shapeId="0" xr:uid="{159817E6-1699-4F6B-A106-0A572764B8A1}">
      <text>
        <r>
          <rPr>
            <sz val="11"/>
            <color rgb="FF000000"/>
            <rFont val="Calibri"/>
            <family val="2"/>
            <charset val="1"/>
          </rPr>
          <t>Não aplicável, pois onera exclusivamente o Tomador(Administração)</t>
        </r>
      </text>
    </comment>
    <comment ref="G65" authorId="0" shapeId="0" xr:uid="{6B7DD60D-75F2-4E04-BC62-BB56E79CCC73}">
      <text>
        <r>
          <rPr>
            <sz val="11"/>
            <color rgb="FF000000"/>
            <rFont val="Calibri"/>
            <family val="2"/>
            <charset val="1"/>
          </rPr>
          <t>Não aplicável, pois onera exclusivamente o Tomador(Administração)</t>
        </r>
      </text>
    </comment>
    <comment ref="B80" authorId="0" shapeId="0" xr:uid="{A19B0603-4D04-4BD7-B42A-D9092DB74B65}">
      <text>
        <r>
          <rPr>
            <sz val="11"/>
            <color rgb="FF000000"/>
            <rFont val="Calibri"/>
            <family val="2"/>
            <charset val="1"/>
          </rPr>
          <t xml:space="preserve">Aviso prévio indenizado:
Trata-se de valor devido ao empregado no caso de o empregador rescindir o contrato sem justo motivo e sem lhe conceder aviso prévio, conforme disposto no § 1º do art. 487 da 
CLT. De acordo com levantamento efetuado em diversos contratos, cerca de 5,55% do pessoal é demitido pelo empregador, antes do término do contrato de trabalho. 
((1 / 12) x 5,55%) x 100 = 0,46%
5,55% = percentual de empregados demitidos que não trabalham durante o aviso prévio, de acordo com estudo do STF (fls. 187/199 - volume IV)
Base de cálculo: Remuneração </t>
        </r>
      </text>
    </comment>
    <comment ref="B82" authorId="0" shapeId="0" xr:uid="{194EC73C-B698-4CFF-B254-D399FD1EDDCB}">
      <text>
        <r>
          <rPr>
            <sz val="11"/>
            <color rgb="FF000000"/>
            <rFont val="Calibri"/>
            <family val="2"/>
            <charset val="1"/>
          </rPr>
          <t>Aviso Prévio:
Refere-se à indenização de sete dias corridos devida ao empregado no caso de o empregador rescindir o contrato sem justo motivo e conceder aviso prévio, conforme disposto no art. 488 da CLT.
Cálculo:
{[(7/30)/12]x100} = 1,944%
7 dias de folga / 30 dias / 12 meses (vigência inicial do contrato) = provisão mensal para esse item de custo 
Base de cálculo: Remuneração</t>
        </r>
      </text>
    </comment>
    <comment ref="B84" authorId="0" shapeId="0" xr:uid="{FBF14FBB-D06E-4B62-9E06-B01CE17A64FE}">
      <text>
        <r>
          <rPr>
            <sz val="9"/>
            <color rgb="FF000000"/>
            <rFont val="Segoe UI"/>
            <family val="2"/>
            <charset val="1"/>
          </rPr>
          <t xml:space="preserve">Conforme recomendação da Secretaria de Gestão, noticiada no Portal de Compras Governamentais (https://www.gov.br/compras/pt-br/acesso-a-informacao/noticias/extincao-contribuicao-social-sobre-o-fgts), por força do art. 12 da Lei nº 13.932/2019, houve a extinção da cobrança da contribuição social de 10% (dez por cento) devida pelos empregadores em caso de despedida sem justa causa, instituída pela Lei Complementar nº 110/2001. Assim, o percentual que antes era de 5% (cinco por cento) passa a ser de 4% (quatro por cento).
</t>
        </r>
      </text>
    </comment>
    <comment ref="B92" authorId="0" shapeId="0" xr:uid="{44D4050D-8471-43EB-B95D-1902A42D531C}">
      <text>
        <r>
          <rPr>
            <sz val="9"/>
            <color rgb="FF000000"/>
            <rFont val="Segoe UI"/>
            <family val="2"/>
            <charset val="1"/>
          </rPr>
          <t>Reposição por ausência legais:
Faltas Legais: Ausências ao trabalho asseguradas ao empregado pelos artigos 473 e 83 da CLT (morte de cônjuge, ascendente, descendente; casamento; nascimento de filho; doação de sangue; alistamento eleitoral; serviço militar; comparecer a juízo)
Cálculo:
(2,96[sic] 2,64/30)/12 = 0,73%</t>
        </r>
      </text>
    </comment>
    <comment ref="B93" authorId="0" shapeId="0" xr:uid="{4A5B87B7-229A-46EA-A38F-79743E140CA8}">
      <text>
        <r>
          <rPr>
            <sz val="9"/>
            <color rgb="FF000000"/>
            <rFont val="Segoe UI"/>
            <family val="2"/>
            <charset val="1"/>
          </rPr>
          <t>Reposição por licença paternidade:
Licença Paternidade: Criada pelo art. 7º, inciso XIX da CF, combinado com o art. 10, § 1º dos Atos das Disposições Constitucionais Transitórias – ADCT - , concede ao empregado o direito de ausentar-se do serviço por cinco dias quando do nascimento de filho.
Cálculo:
((5/30)/12) x TF x IncMasc x 100 = %
Vigilância: ((5/30)/12)*6,24%*95,04% = 0,082%
Limpeza: ((5/30)/12)*6,24%*50% = 0,043%</t>
        </r>
      </text>
    </comment>
    <comment ref="B94" authorId="0" shapeId="0" xr:uid="{0AF001C4-9AFF-4005-875A-614ADCF0E8A3}">
      <text>
        <r>
          <rPr>
            <sz val="9"/>
            <color rgb="FF000000"/>
            <rFont val="Segoe UI"/>
            <family val="2"/>
            <charset val="1"/>
          </rPr>
          <t>Reposição por acidente de trabalho:
Acidente de Trabalho: O artigo 27 do Decreto nº 89.312, de 23/01/84, obriga o empregador a assumir o ônus financeiro pelo prazo de 15 dias, no caso de acidente de trabalho previsto no art. 131 da CLT.
De acordo com os números mais recentes apresentados pelo Ministério da Previdência de Assistência Social, baseados em informações prestadas pelos empregadores, por meio da GFIP, 0,78% (zero vírgula setenta e oito por cento) dos empregados se acidentam no ano.
Cálculo:
((15/30)/12) x 0,0078 x 100 = 0,270%</t>
        </r>
      </text>
    </comment>
    <comment ref="B95" authorId="0" shapeId="0" xr:uid="{A084BB99-68E1-4E6C-A39F-12738619903E}">
      <text>
        <r>
          <rPr>
            <sz val="9"/>
            <color rgb="FF000000"/>
            <rFont val="Segoe UI"/>
            <family val="2"/>
            <charset val="1"/>
          </rPr>
          <t>Cálculo (Nota Técnica 2/2018/CGAC/CISET/SG-PR):
[0,02 x (4/12)/12 x 100] = 0,055% incide sobre Remuneração
onde:
0,02 = índice de ocorrência. Dado utilizado do IBGE.
4/12 = 4 meses de licença maternidade por ano
12 = meses do ano
100 = porcentagem
OU
(Adicional Férias + FGTS) * 4 meses de licença * 5% de mulheres na atividade * 6,06% de taxa de maternidade
Obs. Não incide Previdência, RAT e "terceiros" após dez/2020. Vide Nota Técnica PGFN nº 20/2020:
https://www.gov.br/esocial/pt-br/noticias/decisao-do-stf-altera-forma-de-calculo-das-contribuicoes-previdenciarias-sobre-salario-maternidade</t>
        </r>
      </text>
    </comment>
    <comment ref="G114" authorId="0" shapeId="0" xr:uid="{134ECF9A-E9CD-4AAA-8D6D-8422004E26AD}">
      <text>
        <r>
          <rPr>
            <sz val="11"/>
            <color rgb="FF000000"/>
            <rFont val="Calibri"/>
            <family val="2"/>
            <charset val="1"/>
          </rPr>
          <t>Média dos valores praticados nos contratos analisados pelo Planejamento da Contratação
A LICITANTE DEVERÁ DETALHAR VALORES UNITÁRIOS NA ABA DE COMPOSIÇÃO DE UNIFORME E EPI</t>
        </r>
      </text>
    </comment>
    <comment ref="G115" authorId="0" shapeId="0" xr:uid="{63890C16-65EB-4F2B-8C14-BD7F0871689B}">
      <text>
        <r>
          <rPr>
            <sz val="11"/>
            <color rgb="FF000000"/>
            <rFont val="Calibri"/>
            <family val="2"/>
            <charset val="1"/>
          </rPr>
          <t>DETALHAR VALORES UNITÁRIOS NA ABA "INSUMOS".</t>
        </r>
      </text>
    </comment>
  </commentList>
</comments>
</file>

<file path=xl/comments13.xml><?xml version="1.0" encoding="utf-8"?>
<comments xmlns="http://schemas.openxmlformats.org/spreadsheetml/2006/main" xmlns:mc="http://schemas.openxmlformats.org/markup-compatibility/2006" xmlns:xr="http://schemas.microsoft.com/office/spreadsheetml/2014/revision" mc:Ignorable="xr">
  <authors>
    <author/>
  </authors>
  <commentList>
    <comment ref="B9" authorId="0" shapeId="0" xr:uid="{CCA289F4-7E38-4FFE-AC9B-D5C5164F04BC}">
      <text>
        <r>
          <rPr>
            <sz val="11"/>
            <color rgb="FF000000"/>
            <rFont val="Calibri"/>
            <family val="2"/>
            <charset val="1"/>
          </rPr>
          <t>Jornada 12 x 36h: 365,25 dias ano/ 12 / 2 = 15,22 dias/mês
Jornada 12 x 36h para Brigadista: nº semanas por ano * 3 plantões semanais / 12 = 13,04 dias/mês
SEG - SEX: Dias trabalhados = 30,42 dias/mês * (5 dias (seg-sex) / 7 dias por semana) = 21,73 dias - [12 feriados * (probabilidade de não coincidir com sabado e domingo 5/7) / 12 meses] = 21,01 dias/mês
SEG - SAB: Dias trabalhados = 30,42 dias/mês * (6 dias (seg-sab) / 7 dias por semana) - [12 feriados * (probabilidade de não coincidir com domingo 6/7) / 12 meses] = 25,22 dias/mês</t>
        </r>
      </text>
    </comment>
    <comment ref="G19" authorId="0" shapeId="0" xr:uid="{83BF6714-541E-49CE-B9B8-5345580761F6}">
      <text>
        <r>
          <rPr>
            <sz val="9"/>
            <color rgb="FF000000"/>
            <rFont val="Segoe UI"/>
            <family val="2"/>
            <charset val="1"/>
          </rPr>
          <t>Conforme CCT adotada pela Administração para precificação. Caso seja adotada outra CCT, ajustar conforme o caso.</t>
        </r>
      </text>
    </comment>
    <comment ref="B26" authorId="0" shapeId="0" xr:uid="{92BAF799-E591-4CF2-9305-7CA61A984365}">
      <text>
        <r>
          <rPr>
            <sz val="11"/>
            <color rgb="FF000000"/>
            <rFont val="Calibri"/>
            <family val="2"/>
            <charset val="1"/>
          </rPr>
          <t>13º Salário:
Gratificação de Natal, instituída pela Lei nº 4.090, de 13 de julho de 1962. Pode-se determinar a provisão mensal considerando que na duração do contrato de 60 meses o empregado tem 5 meses de férias e labora em 56 meses  ou que a cada 12 meses tem 1 mês de gratificação.
Cálculo: 
(1/12) x 100 = 8,333% ou
(5/56) x 100 = 8,93% para contratos continuados de até 60 meses.</t>
        </r>
      </text>
    </comment>
    <comment ref="B27" authorId="0" shapeId="0" xr:uid="{4342E267-58C7-465A-8A58-C8C181351A55}">
      <text>
        <r>
          <rPr>
            <sz val="11"/>
            <color rgb="FF000000"/>
            <rFont val="Calibri"/>
            <family val="2"/>
            <charset val="1"/>
          </rPr>
          <t>Férias:
Gratificação instituída pelo Art. 7º, XVII da Constituição Federal. Pode-se determinar a provisão mensal considerando que na duração do contrato de 60 meses o empregado tem 5 meses de férias e labora em 56 meses ou que a cada 12 meses tem 1 mês de descanso.
Cálculo: 
(1/12) x 100 = 8,333% ou
(5/56) x 100 = 8,93% para contratos continuados de até 60 meses.
Adicional/Abono de Férias - A Constituição Federal, em seu art. 7º, inciso XVII, prevê que as férias sejam pagas com adicional de, pelo menos, 1/3 (um terço) da remuneração do mês. 
Cálculo: 
(1/3)*(1/12) x 100 = 2,78% ou
(1/3)*(5/56) x 100 = 2,98%.</t>
        </r>
      </text>
    </comment>
    <comment ref="A28" authorId="0" shapeId="0" xr:uid="{BFB20AB7-82DD-4F09-BE8D-27A4BD285571}">
      <text>
        <r>
          <rPr>
            <sz val="11"/>
            <color rgb="FF000000"/>
            <rFont val="Calibri"/>
            <family val="2"/>
            <charset val="1"/>
          </rPr>
          <t>Compõe base de cálculo para o Submódulo 2.2, e para evitar duplicidade não há neste módulo indicação direta de incidência daquele Submódulo.</t>
        </r>
      </text>
    </comment>
    <comment ref="B36" authorId="0" shapeId="0" xr:uid="{BEF6E5C3-A3B0-499F-B215-00DFD64ED116}">
      <text>
        <r>
          <rPr>
            <sz val="11"/>
            <color rgb="FF000000"/>
            <rFont val="Calibri"/>
            <family val="2"/>
            <charset val="1"/>
          </rPr>
          <t>Art. 22, Inciso I, da Lei nº 8.212/91.</t>
        </r>
      </text>
    </comment>
    <comment ref="B37" authorId="0" shapeId="0" xr:uid="{6BFB252A-29B6-4EA7-80B0-453852246C51}">
      <text>
        <r>
          <rPr>
            <sz val="11"/>
            <color rgb="FF000000"/>
            <rFont val="Calibri"/>
            <family val="2"/>
            <charset val="1"/>
          </rPr>
          <t>Art. 3º, Inciso I, Decreto n.º 87.043/82.</t>
        </r>
      </text>
    </comment>
    <comment ref="B38" authorId="0" shapeId="0" xr:uid="{60375475-7D73-4B6E-A55B-40D7C734F9D2}">
      <text>
        <r>
          <rPr>
            <sz val="11"/>
            <color rgb="FF000000"/>
            <rFont val="Calibri"/>
            <family val="2"/>
            <charset val="1"/>
          </rPr>
          <t>RAT x FAP. 
1) RAT = 3% (Limpeza em prédios e em domicílios - código 8121-4/00 do Anexo V do Decreto n.º 3.048/1999). 
2) FAP = Máximo de Fator de Acidente Previdenciário = 2:
3% x 2 = 6% (maior valor possível)
A empresa deve utilizar o seu FAP efetivo, a ser comprovado no envio de sua proposta adequada ao lance vencedor, mediante apresentação da GFIP ou outro documento apto a fazê-lo.</t>
        </r>
      </text>
    </comment>
    <comment ref="B39" authorId="0" shapeId="0" xr:uid="{A50427F2-CD2B-4ECF-853E-D6BAB6701F62}">
      <text>
        <r>
          <rPr>
            <sz val="11"/>
            <color rgb="FF000000"/>
            <rFont val="Calibri"/>
            <family val="2"/>
            <charset val="1"/>
          </rPr>
          <t>Art. 15, Lei nº 8.030/90 e Art. 7º, III, CF.</t>
        </r>
      </text>
    </comment>
    <comment ref="B40" authorId="0" shapeId="0" xr:uid="{6BDB534C-91C7-44AA-9E8C-13ECEE3623C2}">
      <text>
        <r>
          <rPr>
            <sz val="11"/>
            <color rgb="FF000000"/>
            <rFont val="Calibri"/>
            <family val="2"/>
            <charset val="1"/>
          </rPr>
          <t>Art. 3º, Lei n.º 8.036/90.</t>
        </r>
      </text>
    </comment>
    <comment ref="B41" authorId="0" shapeId="0" xr:uid="{D5D05D58-DB05-4E54-B38E-8B01AF6AABB0}">
      <text>
        <r>
          <rPr>
            <sz val="11"/>
            <color rgb="FF000000"/>
            <rFont val="Calibri"/>
            <family val="2"/>
            <charset val="1"/>
          </rPr>
          <t>Decreto n.º 2.318/86</t>
        </r>
      </text>
    </comment>
    <comment ref="B42" authorId="0" shapeId="0" xr:uid="{CDD97612-FD4D-424C-8F75-B7F52A842788}">
      <text>
        <r>
          <rPr>
            <sz val="11"/>
            <color rgb="FF000000"/>
            <rFont val="Calibri"/>
            <family val="2"/>
            <charset val="1"/>
          </rPr>
          <t>Art. 8º, Lei n.º 8.029/90 e Lei n.º 8.154/90.</t>
        </r>
      </text>
    </comment>
    <comment ref="B43" authorId="0" shapeId="0" xr:uid="{8952472E-740C-47B2-9579-4A2B9764C45A}">
      <text>
        <r>
          <rPr>
            <sz val="11"/>
            <color rgb="FF000000"/>
            <rFont val="Calibri"/>
            <family val="2"/>
            <charset val="1"/>
          </rPr>
          <t>Lei n.º 7.787/89 e DL n.º 1.146/70.</t>
        </r>
      </text>
    </comment>
    <comment ref="F44" authorId="0" shapeId="0" xr:uid="{F3A39CBE-EAD4-48EF-BFCB-4B32D3351F71}">
      <text>
        <r>
          <rPr>
            <sz val="11"/>
            <color rgb="FF000000"/>
            <rFont val="Calibri"/>
            <family val="2"/>
            <charset val="1"/>
          </rPr>
          <t xml:space="preserve">EMPRESAS OPTANTES PELO SIMPLES ESTÃO ISENTAS DO PAGAMENTO DAS SEGUINTES CONTRIBUIÇÕES: SESI ou SESC, SENAI ou SENAC, INCRA, Salário Educação, SEBRAE, por isso os valores DEVEM SER ZERADOS NA PLANILHA.
(§3o, Art. 13 da Lei Complementar 123/2006)
EMPRESAS DE SESSÃO DE MÃO DE OBRA NÃO PODEM SER OPTANTES PELO SIMPLES COM EXCEÇÃO DAS EMPRESAS QUE PRESTAM SERVIÇOS DE VIGILÂNCIA, LIMPEZA OU CONSERVAÇÃO DESDE QUE NÃO EXERÇAM EM CONJUNTO COM OUTRAS ATIVIDADES VEDADAS.
(Inciso XII, Art. 17 da Lei Complementar 123/2006)	
</t>
        </r>
      </text>
    </comment>
    <comment ref="B51" authorId="0" shapeId="0" xr:uid="{9F774986-E256-4003-B68A-8E0446BF626A}">
      <text>
        <r>
          <rPr>
            <sz val="11"/>
            <color rgb="FF000000"/>
            <rFont val="Calibri"/>
            <family val="2"/>
            <charset val="1"/>
          </rPr>
          <t>Transporte: Valor da tarifa de transporte público praticada no município de prestação do serviço.</t>
        </r>
      </text>
    </comment>
    <comment ref="B53" authorId="0" shapeId="0" xr:uid="{E1E1CA50-A013-4C94-A16A-E4ABF91CEB70}">
      <text>
        <r>
          <rPr>
            <sz val="11"/>
            <color rgb="FF000000"/>
            <rFont val="Calibri"/>
            <family val="2"/>
            <charset val="1"/>
          </rPr>
          <t>Auxílio alimentação (Vales, cesta básica etc.): geralmente previsto nos acordos, convenções ou sentenças normativas em dissídios coletivos.</t>
        </r>
      </text>
    </comment>
    <comment ref="G55" authorId="0" shapeId="0" xr:uid="{2FC465C2-CE13-453D-BBAC-75D2A9C6463E}">
      <text>
        <r>
          <rPr>
            <sz val="11"/>
            <color rgb="FF000000"/>
            <rFont val="Calibri"/>
            <family val="2"/>
            <charset val="1"/>
          </rPr>
          <t>Não aplicável, pois onera exclusivamente o Tomador(Administração)</t>
        </r>
      </text>
    </comment>
    <comment ref="G56" authorId="0" shapeId="0" xr:uid="{96C22FE8-2C00-4876-93E1-C8175236F304}">
      <text>
        <r>
          <rPr>
            <sz val="11"/>
            <color rgb="FF000000"/>
            <rFont val="Calibri"/>
            <family val="2"/>
            <charset val="1"/>
          </rPr>
          <t>Não aplicável, pois onera exclusivamente o Tomador(Administração)</t>
        </r>
      </text>
    </comment>
    <comment ref="G57" authorId="0" shapeId="0" xr:uid="{716490F5-53D9-45C8-AA87-91DA4A9DBE59}">
      <text>
        <r>
          <rPr>
            <sz val="11"/>
            <color rgb="FF000000"/>
            <rFont val="Calibri"/>
            <family val="2"/>
            <charset val="1"/>
          </rPr>
          <t>Não aplicável, pois onera exclusivamente o Tomador(Administração)</t>
        </r>
      </text>
    </comment>
    <comment ref="B72" authorId="0" shapeId="0" xr:uid="{40FC21D9-39F5-45B8-AA19-B3CA286AC753}">
      <text>
        <r>
          <rPr>
            <sz val="11"/>
            <color rgb="FF000000"/>
            <rFont val="Calibri"/>
            <family val="2"/>
            <charset val="1"/>
          </rPr>
          <t xml:space="preserve">Aviso prévio indenizado:
Trata-se de valor devido ao empregado no caso de o empregador rescindir o contrato sem justo motivo e sem lhe conceder aviso prévio, conforme disposto no § 1º do art. 487 da 
CLT. De acordo com levantamento efetuado em diversos contratos, cerca de 5,55% do pessoal é demitido pelo empregador, antes do término do contrato de trabalho. 
((1 / 12) x 5,55%) x 100 = 0,46%
5,55% = percentual de empregados demitidos que não trabalham durante o aviso prévio, de acordo com estudo do STF (fls. 187/199 - volume IV)
Base de cálculo: Remuneração </t>
        </r>
      </text>
    </comment>
    <comment ref="B74" authorId="0" shapeId="0" xr:uid="{A64920E2-9B38-4414-ABDB-2E16F3CC1356}">
      <text>
        <r>
          <rPr>
            <sz val="11"/>
            <color rgb="FF000000"/>
            <rFont val="Calibri"/>
            <family val="2"/>
            <charset val="1"/>
          </rPr>
          <t>Aviso Prévio:
Refere-se à indenização de sete dias corridos devida ao empregado no caso de o empregador rescindir o contrato sem justo motivo e conceder aviso prévio, conforme disposto no art. 488 da CLT.
Cálculo:
{[(7/30)/12]x100} = 1,944%
7 dias de folga / 30 dias / 12 meses (vigência inicial do contrato) = provisão mensal para esse item de custo 
Base de cálculo: Remuneração</t>
        </r>
      </text>
    </comment>
    <comment ref="B76" authorId="0" shapeId="0" xr:uid="{832D1C18-1010-40EE-B750-C83A81F23668}">
      <text>
        <r>
          <rPr>
            <sz val="9"/>
            <color rgb="FF000000"/>
            <rFont val="Segoe UI"/>
            <family val="2"/>
            <charset val="1"/>
          </rPr>
          <t xml:space="preserve">Conforme recomendação da Secretaria de Gestão, noticiada no Portal de Compras Governamentais (https://www.gov.br/compras/pt-br/acesso-a-informacao/noticias/extincao-contribuicao-social-sobre-o-fgts), por força do art. 12 da Lei nº 13.932/2019, houve a extinção da cobrança da contribuição social de 10% (dez por cento) devida pelos empregadores em caso de despedida sem justa causa, instituída pela Lei Complementar nº 110/2001. Assim, o percentual que antes era de 5% (cinco por cento) passa a ser de 4% (quatro por cento).
</t>
        </r>
      </text>
    </comment>
    <comment ref="B84" authorId="0" shapeId="0" xr:uid="{E0537402-10F4-49E7-9D52-2690A7A3A51C}">
      <text>
        <r>
          <rPr>
            <sz val="9"/>
            <color rgb="FF000000"/>
            <rFont val="Segoe UI"/>
            <family val="2"/>
            <charset val="1"/>
          </rPr>
          <t>Reposição por ausência legais:
Faltas Legais: Ausências ao trabalho asseguradas ao empregado pelos artigos 473 e 83 da CLT (morte de cônjuge, ascendente, descendente; casamento; nascimento de filho; doação de sangue; alistamento eleitoral; serviço militar; comparecer a juízo)
Cálculo:
(2,96[sic] 2,64/30)/12 = 0,73%</t>
        </r>
      </text>
    </comment>
    <comment ref="B85" authorId="0" shapeId="0" xr:uid="{2F4F03E9-C5D2-420F-98B8-78A3EBC8C0B1}">
      <text>
        <r>
          <rPr>
            <sz val="9"/>
            <color rgb="FF000000"/>
            <rFont val="Segoe UI"/>
            <family val="2"/>
            <charset val="1"/>
          </rPr>
          <t>Reposição por licença paternidade:
Licença Paternidade: Criada pelo art. 7º, inciso XIX da CF, combinado com o art. 10, § 1º dos Atos das Disposições Constitucionais Transitórias – ADCT - , concede ao empregado o direito de ausentar-se do serviço por cinco dias quando do nascimento de filho.
Cálculo:
((5/30)/12) x TF x IncMasc x 100 = %
Vigilância: ((5/30)/12)*6,24%*95,04% = 0,082%
Limpeza: ((5/30)/12)*6,24%*50% = 0,043%</t>
        </r>
      </text>
    </comment>
    <comment ref="B86" authorId="0" shapeId="0" xr:uid="{A8C88D77-1D3A-432F-A4F8-0090CA7FDAFB}">
      <text>
        <r>
          <rPr>
            <sz val="9"/>
            <color rgb="FF000000"/>
            <rFont val="Segoe UI"/>
            <family val="2"/>
            <charset val="1"/>
          </rPr>
          <t>Reposição por acidente de trabalho:
Acidente de Trabalho: O artigo 27 do Decreto nº 89.312, de 23/01/84, obriga o empregador a assumir o ônus financeiro pelo prazo de 15 dias, no caso de acidente de trabalho previsto no art. 131 da CLT.
De acordo com os números mais recentes apresentados pelo Ministério da Previdência de Assistência Social, baseados em informações prestadas pelos empregadores, por meio da GFIP, 0,78% (zero vírgula setenta e oito por cento) dos empregados se acidentam no ano.
Cálculo:
((15/30)/12) x 0,0078 x 100 = 0,270%</t>
        </r>
      </text>
    </comment>
    <comment ref="B87" authorId="0" shapeId="0" xr:uid="{ECE747EF-8465-4C52-87BC-48A8FF12DB90}">
      <text>
        <r>
          <rPr>
            <sz val="9"/>
            <color rgb="FF000000"/>
            <rFont val="Segoe UI"/>
            <family val="2"/>
            <charset val="1"/>
          </rPr>
          <t>Cálculo (Nota Técnica 2/2018/CGAC/CISET/SG-PR):
[0,02 x (4/12)/12 x 100] = 0,055% incide sobre Remuneração
onde:
0,02 = índice de ocorrência. Dado utilizado do IBGE.
4/12 = 4 meses de licença maternidade por ano
12 = meses do ano
100 = porcentagem
OU
(Adicional Férias + FGTS) * 4 meses de licença * 5% de mulheres na atividade * 6,06% de taxa de maternidade
Obs. Não incide Previdência, RAT e "terceiros" após dez/2020. Vide Nota Técnica PGFN nº 20/2020:
https://www.gov.br/esocial/pt-br/noticias/decisao-do-stf-altera-forma-de-calculo-das-contribuicoes-previdenciarias-sobre-salario-maternidade</t>
        </r>
      </text>
    </comment>
    <comment ref="G106" authorId="0" shapeId="0" xr:uid="{32ECEC7E-DA8D-407C-8F5C-BCF97A1C7370}">
      <text>
        <r>
          <rPr>
            <sz val="11"/>
            <color rgb="FF000000"/>
            <rFont val="Calibri"/>
            <family val="2"/>
            <charset val="1"/>
          </rPr>
          <t>Média dos valores praticados nos contratos analisados pelo Planejamento da Contratação
A LICITANTE DEVERÁ DETALHAR VALORES UNITÁRIOS NA ABA DE COMPOSIÇÃO DE UNIFORME E EPI</t>
        </r>
      </text>
    </comment>
    <comment ref="G107" authorId="0" shapeId="0" xr:uid="{1BF3D007-A7D1-466C-8CA6-B9495C25358A}">
      <text>
        <r>
          <rPr>
            <sz val="11"/>
            <color rgb="FF000000"/>
            <rFont val="Calibri"/>
            <family val="2"/>
            <charset val="1"/>
          </rPr>
          <t>DETALHAR VALORES UNITÁRIOS NA ABA "INSUMOS".</t>
        </r>
      </text>
    </comment>
  </commentList>
</comments>
</file>

<file path=xl/comments14.xml><?xml version="1.0" encoding="utf-8"?>
<comments xmlns="http://schemas.openxmlformats.org/spreadsheetml/2006/main" xmlns:mc="http://schemas.openxmlformats.org/markup-compatibility/2006" xmlns:xr="http://schemas.microsoft.com/office/spreadsheetml/2014/revision" mc:Ignorable="xr">
  <authors>
    <author/>
  </authors>
  <commentList>
    <comment ref="B9" authorId="0" shapeId="0" xr:uid="{72E60A41-C067-45F9-9C57-9829EF3917F0}">
      <text>
        <r>
          <rPr>
            <sz val="11"/>
            <color rgb="FF000000"/>
            <rFont val="Calibri"/>
            <family val="2"/>
            <charset val="1"/>
          </rPr>
          <t>Jornada 12 x 36h: 365,25 dias ano/ 12 / 2 = 15,22 dias/mês
Jornada 12 x 36h para Brigadista: nº semanas por ano * 3 plantões semanais / 12 = 13,04 dias/mês
SEG - SEX: Dias trabalhados = 30,42 dias/mês * (5 dias (seg-sex) / 7 dias por semana) = 21,73 dias - [12 feriados * (probabilidade de não coincidir com sabado e domingo 5/7) / 12 meses] = 21,01 dias/mês
SEG - SAB: Dias trabalhados = 30,42 dias/mês * (6 dias (seg-sab) / 7 dias por semana) - [12 feriados * (probabilidade de não coincidir com domingo 6/7) / 12 meses] = 25,22 dias/mês</t>
        </r>
      </text>
    </comment>
    <comment ref="G19" authorId="0" shapeId="0" xr:uid="{DFA13FDB-75DF-4195-B202-F099E049722B}">
      <text>
        <r>
          <rPr>
            <sz val="9"/>
            <color rgb="FF000000"/>
            <rFont val="Segoe UI"/>
            <family val="2"/>
            <charset val="1"/>
          </rPr>
          <t>Conforme CCT adotada pela Administração para precificação. Caso seja adotada outra CCT, ajustar conforme o caso.</t>
        </r>
      </text>
    </comment>
    <comment ref="B26" authorId="0" shapeId="0" xr:uid="{B3754F53-6EED-4E83-8C07-25E4A36D5110}">
      <text>
        <r>
          <rPr>
            <sz val="11"/>
            <color rgb="FF000000"/>
            <rFont val="Calibri"/>
            <family val="2"/>
            <charset val="1"/>
          </rPr>
          <t>13º Salário:
Gratificação de Natal, instituída pela Lei nº 4.090, de 13 de julho de 1962. Pode-se determinar a provisão mensal considerando que na duração do contrato de 60 meses o empregado tem 5 meses de férias e labora em 56 meses  ou que a cada 12 meses tem 1 mês de gratificação.
Cálculo: 
(1/12) x 100 = 8,333% ou
(5/56) x 100 = 8,93% para contratos continuados de até 60 meses.</t>
        </r>
      </text>
    </comment>
    <comment ref="B27" authorId="0" shapeId="0" xr:uid="{A13D7152-5DF5-4607-94A6-3D11EBCB9BF4}">
      <text>
        <r>
          <rPr>
            <sz val="11"/>
            <color rgb="FF000000"/>
            <rFont val="Calibri"/>
            <family val="2"/>
            <charset val="1"/>
          </rPr>
          <t>Férias:
Gratificação instituída pelo Art. 7º, XVII da Constituição Federal. Pode-se determinar a provisão mensal considerando que na duração do contrato de 60 meses o empregado tem 5 meses de férias e labora em 56 meses ou que a cada 12 meses tem 1 mês de descanso.
Cálculo: 
(1/12) x 100 = 8,333% ou
(5/56) x 100 = 8,93% para contratos continuados de até 60 meses.
Adicional/Abono de Férias - A Constituição Federal, em seu art. 7º, inciso XVII, prevê que as férias sejam pagas com adicional de, pelo menos, 1/3 (um terço) da remuneração do mês. 
Cálculo: 
(1/3)*(1/12) x 100 = 2,78% ou
(1/3)*(5/56) x 100 = 2,98%.</t>
        </r>
      </text>
    </comment>
    <comment ref="A28" authorId="0" shapeId="0" xr:uid="{8B910A40-EB87-4B40-A6A3-7C9BA1C31A23}">
      <text>
        <r>
          <rPr>
            <sz val="11"/>
            <color rgb="FF000000"/>
            <rFont val="Calibri"/>
            <family val="2"/>
            <charset val="1"/>
          </rPr>
          <t>Compõe base de cálculo para o Submódulo 2.2, e para evitar duplicidade não há neste módulo indicação direta de incidência daquele Submódulo.</t>
        </r>
      </text>
    </comment>
    <comment ref="B36" authorId="0" shapeId="0" xr:uid="{B02BDF26-B6C9-4861-BFE8-AB039F3C875C}">
      <text>
        <r>
          <rPr>
            <sz val="11"/>
            <color rgb="FF000000"/>
            <rFont val="Calibri"/>
            <family val="2"/>
            <charset val="1"/>
          </rPr>
          <t>Art. 22, Inciso I, da Lei nº 8.212/91.</t>
        </r>
      </text>
    </comment>
    <comment ref="B37" authorId="0" shapeId="0" xr:uid="{5C307FAB-3035-440F-AC57-AAA0F9F6C2DB}">
      <text>
        <r>
          <rPr>
            <sz val="11"/>
            <color rgb="FF000000"/>
            <rFont val="Calibri"/>
            <family val="2"/>
            <charset val="1"/>
          </rPr>
          <t>Art. 3º, Inciso I, Decreto n.º 87.043/82.</t>
        </r>
      </text>
    </comment>
    <comment ref="B38" authorId="0" shapeId="0" xr:uid="{B5599C15-7F7C-40D8-96AC-B22F0FA34534}">
      <text>
        <r>
          <rPr>
            <sz val="11"/>
            <color rgb="FF000000"/>
            <rFont val="Calibri"/>
            <family val="2"/>
            <charset val="1"/>
          </rPr>
          <t>RAT x FAP. 
1) RAT = 3% (Limpeza em prédios e em domicílios - código 8121-4/00 do Anexo V do Decreto n.º 3.048/1999). 
2) FAP = Máximo de Fator de Acidente Previdenciário = 2:
3% x 2 = 6% (maior valor possível)
A empresa deve utilizar o seu FAP efetivo, a ser comprovado no envio de sua proposta adequada ao lance vencedor, mediante apresentação da GFIP ou outro documento apto a fazê-lo.</t>
        </r>
      </text>
    </comment>
    <comment ref="B39" authorId="0" shapeId="0" xr:uid="{453BACF6-2D6A-4DDE-8ED6-2AD8ADB75DF1}">
      <text>
        <r>
          <rPr>
            <sz val="11"/>
            <color rgb="FF000000"/>
            <rFont val="Calibri"/>
            <family val="2"/>
            <charset val="1"/>
          </rPr>
          <t>Art. 15, Lei nº 8.030/90 e Art. 7º, III, CF.</t>
        </r>
      </text>
    </comment>
    <comment ref="B40" authorId="0" shapeId="0" xr:uid="{A13576B1-7DFB-48E3-BE44-F384DA8BD9DB}">
      <text>
        <r>
          <rPr>
            <sz val="11"/>
            <color rgb="FF000000"/>
            <rFont val="Calibri"/>
            <family val="2"/>
            <charset val="1"/>
          </rPr>
          <t>Art. 3º, Lei n.º 8.036/90.</t>
        </r>
      </text>
    </comment>
    <comment ref="B41" authorId="0" shapeId="0" xr:uid="{CAB06246-EDCD-4209-8EDD-27A9648001E5}">
      <text>
        <r>
          <rPr>
            <sz val="11"/>
            <color rgb="FF000000"/>
            <rFont val="Calibri"/>
            <family val="2"/>
            <charset val="1"/>
          </rPr>
          <t>Decreto n.º 2.318/86</t>
        </r>
      </text>
    </comment>
    <comment ref="B42" authorId="0" shapeId="0" xr:uid="{F48C772E-38A5-443C-98B6-9A4312731812}">
      <text>
        <r>
          <rPr>
            <sz val="11"/>
            <color rgb="FF000000"/>
            <rFont val="Calibri"/>
            <family val="2"/>
            <charset val="1"/>
          </rPr>
          <t>Art. 8º, Lei n.º 8.029/90 e Lei n.º 8.154/90.</t>
        </r>
      </text>
    </comment>
    <comment ref="B43" authorId="0" shapeId="0" xr:uid="{A3456824-2BFB-4849-9D4A-258A5B8D36C7}">
      <text>
        <r>
          <rPr>
            <sz val="11"/>
            <color rgb="FF000000"/>
            <rFont val="Calibri"/>
            <family val="2"/>
            <charset val="1"/>
          </rPr>
          <t>Lei n.º 7.787/89 e DL n.º 1.146/70.</t>
        </r>
      </text>
    </comment>
    <comment ref="F44" authorId="0" shapeId="0" xr:uid="{E946867B-9655-4C15-997A-798F044B0ECC}">
      <text>
        <r>
          <rPr>
            <sz val="11"/>
            <color rgb="FF000000"/>
            <rFont val="Calibri"/>
            <family val="2"/>
            <charset val="1"/>
          </rPr>
          <t xml:space="preserve">EMPRESAS OPTANTES PELO SIMPLES ESTÃO ISENTAS DO PAGAMENTO DAS SEGUINTES CONTRIBUIÇÕES: SESI ou SESC, SENAI ou SENAC, INCRA, Salário Educação, SEBRAE, por isso os valores DEVEM SER ZERADOS NA PLANILHA.
(§3o, Art. 13 da Lei Complementar 123/2006)
EMPRESAS DE SESSÃO DE MÃO DE OBRA NÃO PODEM SER OPTANTES PELO SIMPLES COM EXCEÇÃO DAS EMPRESAS QUE PRESTAM SERVIÇOS DE VIGILÂNCIA, LIMPEZA OU CONSERVAÇÃO DESDE QUE NÃO EXERÇAM EM CONJUNTO COM OUTRAS ATIVIDADES VEDADAS.
(Inciso XII, Art. 17 da Lei Complementar 123/2006)	
</t>
        </r>
      </text>
    </comment>
    <comment ref="B51" authorId="0" shapeId="0" xr:uid="{96C681E2-3E0F-4988-BCB2-AB6BBDD037A0}">
      <text>
        <r>
          <rPr>
            <sz val="11"/>
            <color rgb="FF000000"/>
            <rFont val="Calibri"/>
            <family val="2"/>
            <charset val="1"/>
          </rPr>
          <t>Transporte: Valor da tarifa de transporte público praticada no município de prestação do serviço.</t>
        </r>
      </text>
    </comment>
    <comment ref="B53" authorId="0" shapeId="0" xr:uid="{F7E91920-A190-4041-8774-4FDF3B977E3A}">
      <text>
        <r>
          <rPr>
            <sz val="11"/>
            <color rgb="FF000000"/>
            <rFont val="Calibri"/>
            <family val="2"/>
            <charset val="1"/>
          </rPr>
          <t>Auxílio alimentação (Vales, cesta básica etc.): geralmente previsto nos acordos, convenções ou sentenças normativas em dissídios coletivos.</t>
        </r>
      </text>
    </comment>
    <comment ref="G55" authorId="0" shapeId="0" xr:uid="{1915BFAC-2F7F-4386-9676-E44ED2FF012E}">
      <text>
        <r>
          <rPr>
            <sz val="11"/>
            <color rgb="FF000000"/>
            <rFont val="Calibri"/>
            <family val="2"/>
            <charset val="1"/>
          </rPr>
          <t>Não aplicável, pois onera exclusivamente o Tomador(Administração)</t>
        </r>
      </text>
    </comment>
    <comment ref="G56" authorId="0" shapeId="0" xr:uid="{B00DECE2-9D0E-4D6F-A3A4-68D6E16D83DD}">
      <text>
        <r>
          <rPr>
            <sz val="11"/>
            <color rgb="FF000000"/>
            <rFont val="Calibri"/>
            <family val="2"/>
            <charset val="1"/>
          </rPr>
          <t>Não aplicável, pois onera exclusivamente o Tomador(Administração)</t>
        </r>
      </text>
    </comment>
    <comment ref="G57" authorId="0" shapeId="0" xr:uid="{2C39D0E7-86AC-47AE-B1C5-6E8064C1C8F8}">
      <text>
        <r>
          <rPr>
            <sz val="11"/>
            <color rgb="FF000000"/>
            <rFont val="Calibri"/>
            <family val="2"/>
            <charset val="1"/>
          </rPr>
          <t>Não aplicável, pois onera exclusivamente o Tomador(Administração)</t>
        </r>
      </text>
    </comment>
    <comment ref="B72" authorId="0" shapeId="0" xr:uid="{029B0BCA-9FC4-4A2C-A787-8499BBF6507A}">
      <text>
        <r>
          <rPr>
            <sz val="11"/>
            <color rgb="FF000000"/>
            <rFont val="Calibri"/>
            <family val="2"/>
            <charset val="1"/>
          </rPr>
          <t xml:space="preserve">Aviso prévio indenizado:
Trata-se de valor devido ao empregado no caso de o empregador rescindir o contrato sem justo motivo e sem lhe conceder aviso prévio, conforme disposto no § 1º do art. 487 da 
CLT. De acordo com levantamento efetuado em diversos contratos, cerca de 5,55% do pessoal é demitido pelo empregador, antes do término do contrato de trabalho. 
((1 / 12) x 5,55%) x 100 = 0,46%
5,55% = percentual de empregados demitidos que não trabalham durante o aviso prévio, de acordo com estudo do STF (fls. 187/199 - volume IV)
Base de cálculo: Remuneração </t>
        </r>
      </text>
    </comment>
    <comment ref="B74" authorId="0" shapeId="0" xr:uid="{94F2CABA-36A3-49AA-ACE7-D4DCA62415B9}">
      <text>
        <r>
          <rPr>
            <sz val="11"/>
            <color rgb="FF000000"/>
            <rFont val="Calibri"/>
            <family val="2"/>
            <charset val="1"/>
          </rPr>
          <t>Aviso Prévio:
Refere-se à indenização de sete dias corridos devida ao empregado no caso de o empregador rescindir o contrato sem justo motivo e conceder aviso prévio, conforme disposto no art. 488 da CLT.
Cálculo:
{[(7/30)/12]x100} = 1,944%
7 dias de folga / 30 dias / 12 meses (vigência inicial do contrato) = provisão mensal para esse item de custo 
Base de cálculo: Remuneração</t>
        </r>
      </text>
    </comment>
    <comment ref="B76" authorId="0" shapeId="0" xr:uid="{06D1CF72-1FEC-457F-B17F-5D27C463C4C8}">
      <text>
        <r>
          <rPr>
            <sz val="9"/>
            <color rgb="FF000000"/>
            <rFont val="Segoe UI"/>
            <family val="2"/>
            <charset val="1"/>
          </rPr>
          <t xml:space="preserve">Conforme recomendação da Secretaria de Gestão, noticiada no Portal de Compras Governamentais (https://www.gov.br/compras/pt-br/acesso-a-informacao/noticias/extincao-contribuicao-social-sobre-o-fgts), por força do art. 12 da Lei nº 13.932/2019, houve a extinção da cobrança da contribuição social de 10% (dez por cento) devida pelos empregadores em caso de despedida sem justa causa, instituída pela Lei Complementar nº 110/2001. Assim, o percentual que antes era de 5% (cinco por cento) passa a ser de 4% (quatro por cento).
</t>
        </r>
      </text>
    </comment>
    <comment ref="B84" authorId="0" shapeId="0" xr:uid="{A51E261D-3FC0-416C-9CA3-1AFC588887CF}">
      <text>
        <r>
          <rPr>
            <sz val="9"/>
            <color rgb="FF000000"/>
            <rFont val="Segoe UI"/>
            <family val="2"/>
            <charset val="1"/>
          </rPr>
          <t>Reposição por ausência legais:
Faltas Legais: Ausências ao trabalho asseguradas ao empregado pelos artigos 473 e 83 da CLT (morte de cônjuge, ascendente, descendente; casamento; nascimento de filho; doação de sangue; alistamento eleitoral; serviço militar; comparecer a juízo)
Cálculo:
(2,96[sic] 2,64/30)/12 = 0,73%</t>
        </r>
      </text>
    </comment>
    <comment ref="B85" authorId="0" shapeId="0" xr:uid="{09010987-9E8F-4EB7-A930-5FF76A71A850}">
      <text>
        <r>
          <rPr>
            <sz val="9"/>
            <color rgb="FF000000"/>
            <rFont val="Segoe UI"/>
            <family val="2"/>
            <charset val="1"/>
          </rPr>
          <t>Reposição por licença paternidade:
Licença Paternidade: Criada pelo art. 7º, inciso XIX da CF, combinado com o art. 10, § 1º dos Atos das Disposições Constitucionais Transitórias – ADCT - , concede ao empregado o direito de ausentar-se do serviço por cinco dias quando do nascimento de filho.
Cálculo:
((5/30)/12) x TF x IncMasc x 100 = %
Vigilância: ((5/30)/12)*6,24%*95,04% = 0,082%
Limpeza: ((5/30)/12)*6,24%*50% = 0,043%</t>
        </r>
      </text>
    </comment>
    <comment ref="B86" authorId="0" shapeId="0" xr:uid="{4076DA39-65FD-4373-AF0D-55B55C0FEAA7}">
      <text>
        <r>
          <rPr>
            <sz val="9"/>
            <color rgb="FF000000"/>
            <rFont val="Segoe UI"/>
            <family val="2"/>
            <charset val="1"/>
          </rPr>
          <t>Reposição por acidente de trabalho:
Acidente de Trabalho: O artigo 27 do Decreto nº 89.312, de 23/01/84, obriga o empregador a assumir o ônus financeiro pelo prazo de 15 dias, no caso de acidente de trabalho previsto no art. 131 da CLT.
De acordo com os números mais recentes apresentados pelo Ministério da Previdência de Assistência Social, baseados em informações prestadas pelos empregadores, por meio da GFIP, 0,78% (zero vírgula setenta e oito por cento) dos empregados se acidentam no ano.
Cálculo:
((15/30)/12) x 0,0078 x 100 = 0,270%</t>
        </r>
      </text>
    </comment>
    <comment ref="B87" authorId="0" shapeId="0" xr:uid="{086BE6CB-2C92-4D5D-8872-399C87E0A519}">
      <text>
        <r>
          <rPr>
            <sz val="9"/>
            <color rgb="FF000000"/>
            <rFont val="Segoe UI"/>
            <family val="2"/>
            <charset val="1"/>
          </rPr>
          <t>Cálculo (Nota Técnica 2/2018/CGAC/CISET/SG-PR):
[0,02 x (4/12)/12 x 100] = 0,055% incide sobre Remuneração
onde:
0,02 = índice de ocorrência. Dado utilizado do IBGE.
4/12 = 4 meses de licença maternidade por ano
12 = meses do ano
100 = porcentagem
OU
(Adicional Férias + FGTS) * 4 meses de licença * 5% de mulheres na atividade * 6,06% de taxa de maternidade
Obs. Não incide Previdência, RAT e "terceiros" após dez/2020. Vide Nota Técnica PGFN nº 20/2020:
https://www.gov.br/esocial/pt-br/noticias/decisao-do-stf-altera-forma-de-calculo-das-contribuicoes-previdenciarias-sobre-salario-maternidade</t>
        </r>
      </text>
    </comment>
    <comment ref="G106" authorId="0" shapeId="0" xr:uid="{5FBBAFB5-3E83-4FF9-ABC0-6ACBCB05CA18}">
      <text>
        <r>
          <rPr>
            <sz val="11"/>
            <color rgb="FF000000"/>
            <rFont val="Calibri"/>
            <family val="2"/>
            <charset val="1"/>
          </rPr>
          <t>Média dos valores praticados nos contratos analisados pelo Planejamento da Contratação
A LICITANTE DEVERÁ DETALHAR VALORES UNITÁRIOS NA ABA DE COMPOSIÇÃO DE UNIFORME E EPI</t>
        </r>
      </text>
    </comment>
    <comment ref="G107" authorId="0" shapeId="0" xr:uid="{404D2BD9-00AA-42F9-819E-0C099F7BAE3A}">
      <text>
        <r>
          <rPr>
            <sz val="11"/>
            <color rgb="FF000000"/>
            <rFont val="Calibri"/>
            <family val="2"/>
            <charset val="1"/>
          </rPr>
          <t>DETALHAR VALORES UNITÁRIOS NA ABA "INSUMOS".</t>
        </r>
      </text>
    </comment>
  </commentList>
</comments>
</file>

<file path=xl/comments15.xml><?xml version="1.0" encoding="utf-8"?>
<comments xmlns="http://schemas.openxmlformats.org/spreadsheetml/2006/main" xmlns:mc="http://schemas.openxmlformats.org/markup-compatibility/2006" xmlns:xr="http://schemas.microsoft.com/office/spreadsheetml/2014/revision" mc:Ignorable="xr">
  <authors>
    <author/>
  </authors>
  <commentList>
    <comment ref="B9" authorId="0" shapeId="0" xr:uid="{2B0507E9-7A53-4AEC-BBC8-B3FAFA1448D2}">
      <text>
        <r>
          <rPr>
            <sz val="11"/>
            <color rgb="FF000000"/>
            <rFont val="Calibri"/>
            <family val="2"/>
            <charset val="1"/>
          </rPr>
          <t>Jornada 12 x 36h: 365,25 dias ano/ 12 / 2 = 15,22 dias/mês
Jornada 12 x 36h para Brigadista: nº semanas por ano * 3 plantões semanais / 12 = 13,04 dias/mês
SEG - SEX: Dias trabalhados = 30,42 dias/mês * (5 dias (seg-sex) / 7 dias por semana) = 21,73 dias - [12 feriados * (probabilidade de não coincidir com sabado e domingo 5/7) / 12 meses] = 21,01 dias/mês
SEG - SAB: Dias trabalhados = 30,42 dias/mês * (6 dias (seg-sab) / 7 dias por semana) - [12 feriados * (probabilidade de não coincidir com domingo 6/7) / 12 meses] = 25,22 dias/mês</t>
        </r>
      </text>
    </comment>
    <comment ref="G19" authorId="0" shapeId="0" xr:uid="{08D8BD03-36AD-4018-9A0E-8FC3D0870696}">
      <text>
        <r>
          <rPr>
            <sz val="9"/>
            <color rgb="FF000000"/>
            <rFont val="Segoe UI"/>
            <family val="2"/>
            <charset val="1"/>
          </rPr>
          <t>Conforme CCT adotada pela Administração para precificação. Caso seja adotada outra CCT, ajustar conforme o caso.</t>
        </r>
      </text>
    </comment>
    <comment ref="B26" authorId="0" shapeId="0" xr:uid="{60BF96C7-A5E4-404B-B403-EB08DD2AC558}">
      <text>
        <r>
          <rPr>
            <sz val="11"/>
            <color rgb="FF000000"/>
            <rFont val="Calibri"/>
            <family val="2"/>
            <charset val="1"/>
          </rPr>
          <t>13º Salário:
Gratificação de Natal, instituída pela Lei nº 4.090, de 13 de julho de 1962. Pode-se determinar a provisão mensal considerando que na duração do contrato de 60 meses o empregado tem 5 meses de férias e labora em 56 meses  ou que a cada 12 meses tem 1 mês de gratificação.
Cálculo: 
(1/12) x 100 = 8,333% ou
(5/56) x 100 = 8,93% para contratos continuados de até 60 meses.</t>
        </r>
      </text>
    </comment>
    <comment ref="B27" authorId="0" shapeId="0" xr:uid="{BFACBAE0-D9BA-4297-ABB3-B84904AC675B}">
      <text>
        <r>
          <rPr>
            <sz val="11"/>
            <color rgb="FF000000"/>
            <rFont val="Calibri"/>
            <family val="2"/>
            <charset val="1"/>
          </rPr>
          <t>Férias:
Gratificação instituída pelo Art. 7º, XVII da Constituição Federal. Pode-se determinar a provisão mensal considerando que na duração do contrato de 60 meses o empregado tem 5 meses de férias e labora em 56 meses ou que a cada 12 meses tem 1 mês de descanso.
Cálculo: 
(1/12) x 100 = 8,333% ou
(5/56) x 100 = 8,93% para contratos continuados de até 60 meses.
Adicional/Abono de Férias - A Constituição Federal, em seu art. 7º, inciso XVII, prevê que as férias sejam pagas com adicional de, pelo menos, 1/3 (um terço) da remuneração do mês. 
Cálculo: 
(1/3)*(1/12) x 100 = 2,78% ou
(1/3)*(5/56) x 100 = 2,98%.</t>
        </r>
      </text>
    </comment>
    <comment ref="A28" authorId="0" shapeId="0" xr:uid="{84FB6472-8AC5-44EC-AB12-70470EA86183}">
      <text>
        <r>
          <rPr>
            <sz val="11"/>
            <color rgb="FF000000"/>
            <rFont val="Calibri"/>
            <family val="2"/>
            <charset val="1"/>
          </rPr>
          <t>Compõe base de cálculo para o Submódulo 2.2, e para evitar duplicidade não há neste módulo indicação direta de incidência daquele Submódulo.</t>
        </r>
      </text>
    </comment>
    <comment ref="B36" authorId="0" shapeId="0" xr:uid="{AC922632-A354-4304-B865-90EF2F767549}">
      <text>
        <r>
          <rPr>
            <sz val="11"/>
            <color rgb="FF000000"/>
            <rFont val="Calibri"/>
            <family val="2"/>
            <charset val="1"/>
          </rPr>
          <t>Art. 22, Inciso I, da Lei nº 8.212/91.</t>
        </r>
      </text>
    </comment>
    <comment ref="B37" authorId="0" shapeId="0" xr:uid="{7E6B327A-A668-4461-8D6C-5489D64C298C}">
      <text>
        <r>
          <rPr>
            <sz val="11"/>
            <color rgb="FF000000"/>
            <rFont val="Calibri"/>
            <family val="2"/>
            <charset val="1"/>
          </rPr>
          <t>Art. 3º, Inciso I, Decreto n.º 87.043/82.</t>
        </r>
      </text>
    </comment>
    <comment ref="B38" authorId="0" shapeId="0" xr:uid="{2F85EC50-6969-46C8-9C6B-0CA641AE548E}">
      <text>
        <r>
          <rPr>
            <sz val="11"/>
            <color rgb="FF000000"/>
            <rFont val="Calibri"/>
            <family val="2"/>
            <charset val="1"/>
          </rPr>
          <t>RAT x FAP. 
1) RAT = 3% (Limpeza em prédios e em domicílios - código 8121-4/00 do Anexo V do Decreto n.º 3.048/1999). 
2) FAP = Máximo de Fator de Acidente Previdenciário = 2:
3% x 2 = 6% (maior valor possível)
A empresa deve utilizar o seu FAP efetivo, a ser comprovado no envio de sua proposta adequada ao lance vencedor, mediante apresentação da GFIP ou outro documento apto a fazê-lo.</t>
        </r>
      </text>
    </comment>
    <comment ref="B39" authorId="0" shapeId="0" xr:uid="{4B6D2918-4C21-4B71-967B-47E09736500D}">
      <text>
        <r>
          <rPr>
            <sz val="11"/>
            <color rgb="FF000000"/>
            <rFont val="Calibri"/>
            <family val="2"/>
            <charset val="1"/>
          </rPr>
          <t>Art. 15, Lei nº 8.030/90 e Art. 7º, III, CF.</t>
        </r>
      </text>
    </comment>
    <comment ref="B40" authorId="0" shapeId="0" xr:uid="{A9CA5B29-5B6A-4498-AEBC-7CBDD3477BEF}">
      <text>
        <r>
          <rPr>
            <sz val="11"/>
            <color rgb="FF000000"/>
            <rFont val="Calibri"/>
            <family val="2"/>
            <charset val="1"/>
          </rPr>
          <t>Art. 3º, Lei n.º 8.036/90.</t>
        </r>
      </text>
    </comment>
    <comment ref="B41" authorId="0" shapeId="0" xr:uid="{45C647C2-5881-4FAC-A72C-EEF916AD03D5}">
      <text>
        <r>
          <rPr>
            <sz val="11"/>
            <color rgb="FF000000"/>
            <rFont val="Calibri"/>
            <family val="2"/>
            <charset val="1"/>
          </rPr>
          <t>Decreto n.º 2.318/86</t>
        </r>
      </text>
    </comment>
    <comment ref="B42" authorId="0" shapeId="0" xr:uid="{A060E400-0E7A-40E5-BE56-BC1BCB46A86D}">
      <text>
        <r>
          <rPr>
            <sz val="11"/>
            <color rgb="FF000000"/>
            <rFont val="Calibri"/>
            <family val="2"/>
            <charset val="1"/>
          </rPr>
          <t>Art. 8º, Lei n.º 8.029/90 e Lei n.º 8.154/90.</t>
        </r>
      </text>
    </comment>
    <comment ref="B43" authorId="0" shapeId="0" xr:uid="{C7F883DA-90D8-4937-942A-4CFA5D2595A1}">
      <text>
        <r>
          <rPr>
            <sz val="11"/>
            <color rgb="FF000000"/>
            <rFont val="Calibri"/>
            <family val="2"/>
            <charset val="1"/>
          </rPr>
          <t>Lei n.º 7.787/89 e DL n.º 1.146/70.</t>
        </r>
      </text>
    </comment>
    <comment ref="F44" authorId="0" shapeId="0" xr:uid="{BAE4B2AB-DFE7-43C0-8F33-CC740E135C21}">
      <text>
        <r>
          <rPr>
            <sz val="11"/>
            <color rgb="FF000000"/>
            <rFont val="Calibri"/>
            <family val="2"/>
            <charset val="1"/>
          </rPr>
          <t xml:space="preserve">EMPRESAS OPTANTES PELO SIMPLES ESTÃO ISENTAS DO PAGAMENTO DAS SEGUINTES CONTRIBUIÇÕES: SESI ou SESC, SENAI ou SENAC, INCRA, Salário Educação, SEBRAE, por isso os valores DEVEM SER ZERADOS NA PLANILHA.
(§3o, Art. 13 da Lei Complementar 123/2006)
EMPRESAS DE SESSÃO DE MÃO DE OBRA NÃO PODEM SER OPTANTES PELO SIMPLES COM EXCEÇÃO DAS EMPRESAS QUE PRESTAM SERVIÇOS DE VIGILÂNCIA, LIMPEZA OU CONSERVAÇÃO DESDE QUE NÃO EXERÇAM EM CONJUNTO COM OUTRAS ATIVIDADES VEDADAS.
(Inciso XII, Art. 17 da Lei Complementar 123/2006)	
</t>
        </r>
      </text>
    </comment>
    <comment ref="B51" authorId="0" shapeId="0" xr:uid="{6C5524E4-E8A6-4243-BA86-E92D096A5896}">
      <text>
        <r>
          <rPr>
            <sz val="11"/>
            <color rgb="FF000000"/>
            <rFont val="Calibri"/>
            <family val="2"/>
            <charset val="1"/>
          </rPr>
          <t>Transporte: Valor da tarifa de transporte público praticada no município de prestação do serviço.</t>
        </r>
      </text>
    </comment>
    <comment ref="B53" authorId="0" shapeId="0" xr:uid="{91700E45-6A7C-45DE-8311-BC71DBC00A58}">
      <text>
        <r>
          <rPr>
            <sz val="11"/>
            <color rgb="FF000000"/>
            <rFont val="Calibri"/>
            <family val="2"/>
            <charset val="1"/>
          </rPr>
          <t>Auxílio alimentação (Vales, cesta básica etc.): geralmente previsto nos acordos, convenções ou sentenças normativas em dissídios coletivos.</t>
        </r>
      </text>
    </comment>
    <comment ref="G55" authorId="0" shapeId="0" xr:uid="{E0CCF410-91F6-4CC6-B014-F157B4343FE2}">
      <text>
        <r>
          <rPr>
            <sz val="11"/>
            <color rgb="FF000000"/>
            <rFont val="Calibri"/>
            <family val="2"/>
            <charset val="1"/>
          </rPr>
          <t>Não aplicável, pois onera exclusivamente o Tomador(Administração)</t>
        </r>
      </text>
    </comment>
    <comment ref="G56" authorId="0" shapeId="0" xr:uid="{979D3CE6-F088-464C-96C5-12F24C51D223}">
      <text>
        <r>
          <rPr>
            <sz val="11"/>
            <color rgb="FF000000"/>
            <rFont val="Calibri"/>
            <family val="2"/>
            <charset val="1"/>
          </rPr>
          <t>Não aplicável, pois onera exclusivamente o Tomador(Administração)</t>
        </r>
      </text>
    </comment>
    <comment ref="G57" authorId="0" shapeId="0" xr:uid="{47A8D4A1-5D29-43D7-A087-7BCD46144844}">
      <text>
        <r>
          <rPr>
            <sz val="11"/>
            <color rgb="FF000000"/>
            <rFont val="Calibri"/>
            <family val="2"/>
            <charset val="1"/>
          </rPr>
          <t>Não aplicável, pois onera exclusivamente o Tomador(Administração)</t>
        </r>
      </text>
    </comment>
    <comment ref="B72" authorId="0" shapeId="0" xr:uid="{6AB82650-8661-4C11-A922-D6D6A6422391}">
      <text>
        <r>
          <rPr>
            <sz val="11"/>
            <color rgb="FF000000"/>
            <rFont val="Calibri"/>
            <family val="2"/>
            <charset val="1"/>
          </rPr>
          <t xml:space="preserve">Aviso prévio indenizado:
Trata-se de valor devido ao empregado no caso de o empregador rescindir o contrato sem justo motivo e sem lhe conceder aviso prévio, conforme disposto no § 1º do art. 487 da 
CLT. De acordo com levantamento efetuado em diversos contratos, cerca de 5,55% do pessoal é demitido pelo empregador, antes do término do contrato de trabalho. 
((1 / 12) x 5,55%) x 100 = 0,46%
5,55% = percentual de empregados demitidos que não trabalham durante o aviso prévio, de acordo com estudo do STF (fls. 187/199 - volume IV)
Base de cálculo: Remuneração </t>
        </r>
      </text>
    </comment>
    <comment ref="B74" authorId="0" shapeId="0" xr:uid="{54902599-B756-4662-96DA-2A13B495B8DB}">
      <text>
        <r>
          <rPr>
            <sz val="11"/>
            <color rgb="FF000000"/>
            <rFont val="Calibri"/>
            <family val="2"/>
            <charset val="1"/>
          </rPr>
          <t>Aviso Prévio:
Refere-se à indenização de sete dias corridos devida ao empregado no caso de o empregador rescindir o contrato sem justo motivo e conceder aviso prévio, conforme disposto no art. 488 da CLT.
Cálculo:
{[(7/30)/12]x100} = 1,944%
7 dias de folga / 30 dias / 12 meses (vigência inicial do contrato) = provisão mensal para esse item de custo 
Base de cálculo: Remuneração</t>
        </r>
      </text>
    </comment>
    <comment ref="B76" authorId="0" shapeId="0" xr:uid="{0A09822C-762B-4FBA-8463-F1FF1D2C864D}">
      <text>
        <r>
          <rPr>
            <sz val="9"/>
            <color rgb="FF000000"/>
            <rFont val="Segoe UI"/>
            <family val="2"/>
            <charset val="1"/>
          </rPr>
          <t xml:space="preserve">Conforme recomendação da Secretaria de Gestão, noticiada no Portal de Compras Governamentais (https://www.gov.br/compras/pt-br/acesso-a-informacao/noticias/extincao-contribuicao-social-sobre-o-fgts), por força do art. 12 da Lei nº 13.932/2019, houve a extinção da cobrança da contribuição social de 10% (dez por cento) devida pelos empregadores em caso de despedida sem justa causa, instituída pela Lei Complementar nº 110/2001. Assim, o percentual que antes era de 5% (cinco por cento) passa a ser de 4% (quatro por cento).
</t>
        </r>
      </text>
    </comment>
    <comment ref="B84" authorId="0" shapeId="0" xr:uid="{DDCBE64B-7D91-4A41-AD6C-53BD45B2DF47}">
      <text>
        <r>
          <rPr>
            <sz val="9"/>
            <color rgb="FF000000"/>
            <rFont val="Segoe UI"/>
            <family val="2"/>
            <charset val="1"/>
          </rPr>
          <t>Reposição por ausência legais:
Faltas Legais: Ausências ao trabalho asseguradas ao empregado pelos artigos 473 e 83 da CLT (morte de cônjuge, ascendente, descendente; casamento; nascimento de filho; doação de sangue; alistamento eleitoral; serviço militar; comparecer a juízo)
Cálculo:
(2,96[sic] 2,64/30)/12 = 0,73%</t>
        </r>
      </text>
    </comment>
    <comment ref="B85" authorId="0" shapeId="0" xr:uid="{6B878E22-B0EE-4493-B5A2-C324DD0E6112}">
      <text>
        <r>
          <rPr>
            <sz val="9"/>
            <color rgb="FF000000"/>
            <rFont val="Segoe UI"/>
            <family val="2"/>
            <charset val="1"/>
          </rPr>
          <t>Reposição por licença paternidade:
Licença Paternidade: Criada pelo art. 7º, inciso XIX da CF, combinado com o art. 10, § 1º dos Atos das Disposições Constitucionais Transitórias – ADCT - , concede ao empregado o direito de ausentar-se do serviço por cinco dias quando do nascimento de filho.
Cálculo:
((5/30)/12) x TF x IncMasc x 100 = %
Vigilância: ((5/30)/12)*6,24%*95,04% = 0,082%
Limpeza: ((5/30)/12)*6,24%*50% = 0,043%</t>
        </r>
      </text>
    </comment>
    <comment ref="B86" authorId="0" shapeId="0" xr:uid="{89013E3E-12F5-47A1-810E-6F99FBC02292}">
      <text>
        <r>
          <rPr>
            <sz val="9"/>
            <color rgb="FF000000"/>
            <rFont val="Segoe UI"/>
            <family val="2"/>
            <charset val="1"/>
          </rPr>
          <t>Reposição por acidente de trabalho:
Acidente de Trabalho: O artigo 27 do Decreto nº 89.312, de 23/01/84, obriga o empregador a assumir o ônus financeiro pelo prazo de 15 dias, no caso de acidente de trabalho previsto no art. 131 da CLT.
De acordo com os números mais recentes apresentados pelo Ministério da Previdência de Assistência Social, baseados em informações prestadas pelos empregadores, por meio da GFIP, 0,78% (zero vírgula setenta e oito por cento) dos empregados se acidentam no ano.
Cálculo:
((15/30)/12) x 0,0078 x 100 = 0,270%</t>
        </r>
      </text>
    </comment>
    <comment ref="B87" authorId="0" shapeId="0" xr:uid="{8487E715-14E1-4F4A-80A6-FDE57F7710CB}">
      <text>
        <r>
          <rPr>
            <sz val="9"/>
            <color rgb="FF000000"/>
            <rFont val="Segoe UI"/>
            <family val="2"/>
            <charset val="1"/>
          </rPr>
          <t>Cálculo (Nota Técnica 2/2018/CGAC/CISET/SG-PR):
[0,02 x (4/12)/12 x 100] = 0,055% incide sobre Remuneração
onde:
0,02 = índice de ocorrência. Dado utilizado do IBGE.
4/12 = 4 meses de licença maternidade por ano
12 = meses do ano
100 = porcentagem
OU
(Adicional Férias + FGTS) * 4 meses de licença * 5% de mulheres na atividade * 6,06% de taxa de maternidade
Obs. Não incide Previdência, RAT e "terceiros" após dez/2020. Vide Nota Técnica PGFN nº 20/2020:
https://www.gov.br/esocial/pt-br/noticias/decisao-do-stf-altera-forma-de-calculo-das-contribuicoes-previdenciarias-sobre-salario-maternidade</t>
        </r>
      </text>
    </comment>
    <comment ref="G106" authorId="0" shapeId="0" xr:uid="{F704B2F2-4EE1-4B2A-89BC-2D95DE23DDAC}">
      <text>
        <r>
          <rPr>
            <sz val="11"/>
            <color rgb="FF000000"/>
            <rFont val="Calibri"/>
            <family val="2"/>
            <charset val="1"/>
          </rPr>
          <t>Média dos valores praticados nos contratos analisados pelo Planejamento da Contratação
A LICITANTE DEVERÁ DETALHAR VALORES UNITÁRIOS NA ABA DE COMPOSIÇÃO DE UNIFORME E EPI</t>
        </r>
      </text>
    </comment>
    <comment ref="G107" authorId="0" shapeId="0" xr:uid="{814A6FC6-7591-4C9E-92FF-A1D03F396F76}">
      <text>
        <r>
          <rPr>
            <sz val="11"/>
            <color rgb="FF000000"/>
            <rFont val="Calibri"/>
            <family val="2"/>
            <charset val="1"/>
          </rPr>
          <t>DETALHAR VALORES UNITÁRIOS NA ABA "INSUMOS".</t>
        </r>
      </text>
    </comment>
  </commentList>
</comments>
</file>

<file path=xl/comments16.xml><?xml version="1.0" encoding="utf-8"?>
<comments xmlns="http://schemas.openxmlformats.org/spreadsheetml/2006/main" xmlns:mc="http://schemas.openxmlformats.org/markup-compatibility/2006" xmlns:xr="http://schemas.microsoft.com/office/spreadsheetml/2014/revision" mc:Ignorable="xr">
  <authors>
    <author/>
  </authors>
  <commentList>
    <comment ref="B9" authorId="0" shapeId="0" xr:uid="{0E7CD6FF-2BEE-48B7-9655-D6C509EADD48}">
      <text>
        <r>
          <rPr>
            <sz val="11"/>
            <color rgb="FF000000"/>
            <rFont val="Calibri"/>
            <family val="2"/>
            <charset val="1"/>
          </rPr>
          <t>Jornada 12 x 36h: 365,25 dias ano/ 12 / 2 = 15,22 dias/mês
Jornada 12 x 36h para Brigadista: nº semanas por ano * 3 plantões semanais / 12 = 13,04 dias/mês
SEG - SEX: Dias trabalhados = 30,42 dias/mês * (5 dias (seg-sex) / 7 dias por semana) = 21,73 dias - [12 feriados * (probabilidade de não coincidir com sabado e domingo 5/7) / 12 meses] = 21,01 dias/mês
SEG - SAB: Dias trabalhados = 30,42 dias/mês * (6 dias (seg-sab) / 7 dias por semana) - [12 feriados * (probabilidade de não coincidir com domingo 6/7) / 12 meses] = 25,22 dias/mês</t>
        </r>
      </text>
    </comment>
    <comment ref="G19" authorId="0" shapeId="0" xr:uid="{C1562DC2-4B6A-4960-8C6F-0304BBF1D3B8}">
      <text>
        <r>
          <rPr>
            <sz val="9"/>
            <color rgb="FF000000"/>
            <rFont val="Segoe UI"/>
            <family val="2"/>
            <charset val="1"/>
          </rPr>
          <t>Conforme CCT adotada pela Administração para precificação. Caso seja adotada outra CCT, ajustar conforme o caso.</t>
        </r>
      </text>
    </comment>
    <comment ref="B28" authorId="0" shapeId="0" xr:uid="{1D5DEEFF-5D2C-490B-995E-BF9063E91D85}">
      <text>
        <r>
          <rPr>
            <sz val="11"/>
            <color rgb="FF000000"/>
            <rFont val="Calibri"/>
            <family val="2"/>
            <charset val="1"/>
          </rPr>
          <t>13º Salário:
Gratificação de Natal, instituída pela Lei nº 4.090, de 13 de julho de 1962. Pode-se determinar a provisão mensal considerando que na duração do contrato de 60 meses o empregado tem 5 meses de férias e labora em 56 meses  ou que a cada 12 meses tem 1 mês de gratificação.
Cálculo: 
(1/12) x 100 = 8,333% ou
(5/56) x 100 = 8,93% para contratos continuados de até 60 meses.</t>
        </r>
      </text>
    </comment>
    <comment ref="B29" authorId="0" shapeId="0" xr:uid="{18E84CE6-8FD7-4862-A182-307916C01D88}">
      <text>
        <r>
          <rPr>
            <sz val="11"/>
            <color rgb="FF000000"/>
            <rFont val="Calibri"/>
            <family val="2"/>
            <charset val="1"/>
          </rPr>
          <t>Férias:
Gratificação instituída pelo Art. 7º, XVII da Constituição Federal. Pode-se determinar a provisão mensal considerando que na duração do contrato de 60 meses o empregado tem 5 meses de férias e labora em 56 meses ou que a cada 12 meses tem 1 mês de descanso.
Cálculo: 
(1/12) x 100 = 8,333% ou
(5/56) x 100 = 8,93% para contratos continuados de até 60 meses.
Adicional/Abono de Férias - A Constituição Federal, em seu art. 7º, inciso XVII, prevê que as férias sejam pagas com adicional de, pelo menos, 1/3 (um terço) da remuneração do mês. 
Cálculo: 
(1/3)*(1/12) x 100 = 2,78% ou
(1/3)*(5/56) x 100 = 2,98%.</t>
        </r>
      </text>
    </comment>
    <comment ref="A30" authorId="0" shapeId="0" xr:uid="{B7690C9B-9427-48A4-BB4F-4A51127AC287}">
      <text>
        <r>
          <rPr>
            <sz val="11"/>
            <color rgb="FF000000"/>
            <rFont val="Calibri"/>
            <family val="2"/>
            <charset val="1"/>
          </rPr>
          <t>Compõe base de cálculo para o Submódulo 2.2, e para evitar duplicidade não há neste módulo indicação direta de incidência daquele Submódulo.</t>
        </r>
      </text>
    </comment>
    <comment ref="B38" authorId="0" shapeId="0" xr:uid="{EED27D4E-29DD-44AD-BF3D-4DCD0E35B383}">
      <text>
        <r>
          <rPr>
            <sz val="11"/>
            <color rgb="FF000000"/>
            <rFont val="Calibri"/>
            <family val="2"/>
            <charset val="1"/>
          </rPr>
          <t>Art. 22, Inciso I, da Lei nº 8.212/91.</t>
        </r>
      </text>
    </comment>
    <comment ref="B39" authorId="0" shapeId="0" xr:uid="{7EAAD3D5-B7C4-4D9E-AA58-507580E707F2}">
      <text>
        <r>
          <rPr>
            <sz val="11"/>
            <color rgb="FF000000"/>
            <rFont val="Calibri"/>
            <family val="2"/>
            <charset val="1"/>
          </rPr>
          <t>Art. 3º, Inciso I, Decreto n.º 87.043/82.</t>
        </r>
      </text>
    </comment>
    <comment ref="B40" authorId="0" shapeId="0" xr:uid="{27124FA6-ABBF-49B0-82BC-FB63D84C4B35}">
      <text>
        <r>
          <rPr>
            <sz val="11"/>
            <color rgb="FF000000"/>
            <rFont val="Calibri"/>
            <family val="2"/>
            <charset val="1"/>
          </rPr>
          <t>RAT x FAP. 
1) RAT = 3% (Limpeza em prédios e em domicílios - código 8121-4/00 do Anexo V do Decreto n.º 3.048/1999). 
2) FAP = Máximo de Fator de Acidente Previdenciário = 2:
3% x 2 = 6% (maior valor possível)
A empresa deve utilizar o seu FAP efetivo, a ser comprovado no envio de sua proposta adequada ao lance vencedor, mediante apresentação da GFIP ou outro documento apto a fazê-lo.</t>
        </r>
      </text>
    </comment>
    <comment ref="B41" authorId="0" shapeId="0" xr:uid="{68D0D4E6-E5D2-4269-81BA-7912235A6973}">
      <text>
        <r>
          <rPr>
            <sz val="11"/>
            <color rgb="FF000000"/>
            <rFont val="Calibri"/>
            <family val="2"/>
            <charset val="1"/>
          </rPr>
          <t>Art. 15, Lei nº 8.030/90 e Art. 7º, III, CF.</t>
        </r>
      </text>
    </comment>
    <comment ref="B42" authorId="0" shapeId="0" xr:uid="{798AF668-89BD-4C96-AB12-3C1D78AB820E}">
      <text>
        <r>
          <rPr>
            <sz val="11"/>
            <color rgb="FF000000"/>
            <rFont val="Calibri"/>
            <family val="2"/>
            <charset val="1"/>
          </rPr>
          <t>Art. 3º, Lei n.º 8.036/90.</t>
        </r>
      </text>
    </comment>
    <comment ref="B43" authorId="0" shapeId="0" xr:uid="{298A94C0-858C-4732-9AAC-59E983D4D9D0}">
      <text>
        <r>
          <rPr>
            <sz val="11"/>
            <color rgb="FF000000"/>
            <rFont val="Calibri"/>
            <family val="2"/>
            <charset val="1"/>
          </rPr>
          <t>Decreto n.º 2.318/86</t>
        </r>
      </text>
    </comment>
    <comment ref="B44" authorId="0" shapeId="0" xr:uid="{061A6841-46CA-40E7-9567-F4A196D04699}">
      <text>
        <r>
          <rPr>
            <sz val="11"/>
            <color rgb="FF000000"/>
            <rFont val="Calibri"/>
            <family val="2"/>
            <charset val="1"/>
          </rPr>
          <t>Art. 8º, Lei n.º 8.029/90 e Lei n.º 8.154/90.</t>
        </r>
      </text>
    </comment>
    <comment ref="B45" authorId="0" shapeId="0" xr:uid="{B3E828BE-4834-4E35-A74C-9907C2984118}">
      <text>
        <r>
          <rPr>
            <sz val="11"/>
            <color rgb="FF000000"/>
            <rFont val="Calibri"/>
            <family val="2"/>
            <charset val="1"/>
          </rPr>
          <t>Lei n.º 7.787/89 e DL n.º 1.146/70.</t>
        </r>
      </text>
    </comment>
    <comment ref="F46" authorId="0" shapeId="0" xr:uid="{4F01383F-9AC2-497C-8385-1B1F7C7EA2AC}">
      <text>
        <r>
          <rPr>
            <sz val="11"/>
            <color rgb="FF000000"/>
            <rFont val="Calibri"/>
            <family val="2"/>
            <charset val="1"/>
          </rPr>
          <t xml:space="preserve">EMPRESAS OPTANTES PELO SIMPLES ESTÃO ISENTAS DO PAGAMENTO DAS SEGUINTES CONTRIBUIÇÕES: SESI ou SESC, SENAI ou SENAC, INCRA, Salário Educação, SEBRAE, por isso os valores DEVEM SER ZERADOS NA PLANILHA.
(§3o, Art. 13 da Lei Complementar 123/2006)
EMPRESAS DE SESSÃO DE MÃO DE OBRA NÃO PODEM SER OPTANTES PELO SIMPLES COM EXCEÇÃO DAS EMPRESAS QUE PRESTAM SERVIÇOS DE VIGILÂNCIA, LIMPEZA OU CONSERVAÇÃO DESDE QUE NÃO EXERÇAM EM CONJUNTO COM OUTRAS ATIVIDADES VEDADAS.
(Inciso XII, Art. 17 da Lei Complementar 123/2006)	
</t>
        </r>
      </text>
    </comment>
    <comment ref="B53" authorId="0" shapeId="0" xr:uid="{03079922-6B96-4287-8088-47A78822DEF1}">
      <text>
        <r>
          <rPr>
            <sz val="11"/>
            <color rgb="FF000000"/>
            <rFont val="Calibri"/>
            <family val="2"/>
            <charset val="1"/>
          </rPr>
          <t>Transporte: Valor da tarifa de transporte público praticada no município de prestação do serviço.</t>
        </r>
      </text>
    </comment>
    <comment ref="B55" authorId="0" shapeId="0" xr:uid="{A22294AC-A168-4CBE-8454-8549F5097201}">
      <text>
        <r>
          <rPr>
            <sz val="11"/>
            <color rgb="FF000000"/>
            <rFont val="Calibri"/>
            <family val="2"/>
            <charset val="1"/>
          </rPr>
          <t>Auxílio alimentação (Vales, cesta básica etc.): geralmente previsto nos acordos, convenções ou sentenças normativas em dissídios coletivos.</t>
        </r>
      </text>
    </comment>
    <comment ref="G57" authorId="0" shapeId="0" xr:uid="{91578743-E3FC-432F-BBA3-BAE6A4D1C1D1}">
      <text>
        <r>
          <rPr>
            <sz val="11"/>
            <color rgb="FF000000"/>
            <rFont val="Calibri"/>
            <family val="2"/>
            <charset val="1"/>
          </rPr>
          <t>Não aplicável, pois onera exclusivamente o Tomador(Administração)</t>
        </r>
      </text>
    </comment>
    <comment ref="G58" authorId="0" shapeId="0" xr:uid="{8CEC4879-0A49-408F-8580-641945B84278}">
      <text>
        <r>
          <rPr>
            <sz val="11"/>
            <color rgb="FF000000"/>
            <rFont val="Calibri"/>
            <family val="2"/>
            <charset val="1"/>
          </rPr>
          <t>Não aplicável, pois onera exclusivamente o Tomador(Administração)</t>
        </r>
      </text>
    </comment>
    <comment ref="G59" authorId="0" shapeId="0" xr:uid="{2FEA868A-D3B6-47CA-9C61-D13AB0193A1A}">
      <text>
        <r>
          <rPr>
            <sz val="11"/>
            <color rgb="FF000000"/>
            <rFont val="Calibri"/>
            <family val="2"/>
            <charset val="1"/>
          </rPr>
          <t>Não aplicável, pois onera exclusivamente o Tomador(Administração)</t>
        </r>
      </text>
    </comment>
    <comment ref="B74" authorId="0" shapeId="0" xr:uid="{69A359A3-EE88-4161-B7DC-691F382E6416}">
      <text>
        <r>
          <rPr>
            <sz val="11"/>
            <color rgb="FF000000"/>
            <rFont val="Calibri"/>
            <family val="2"/>
            <charset val="1"/>
          </rPr>
          <t xml:space="preserve">Aviso prévio indenizado:
Trata-se de valor devido ao empregado no caso de o empregador rescindir o contrato sem justo motivo e sem lhe conceder aviso prévio, conforme disposto no § 1º do art. 487 da 
CLT. De acordo com levantamento efetuado em diversos contratos, cerca de 5,55% do pessoal é demitido pelo empregador, antes do término do contrato de trabalho. 
((1 / 12) x 5,55%) x 100 = 0,46%
5,55% = percentual de empregados demitidos que não trabalham durante o aviso prévio, de acordo com estudo do STF (fls. 187/199 - volume IV)
Base de cálculo: Remuneração </t>
        </r>
      </text>
    </comment>
    <comment ref="B76" authorId="0" shapeId="0" xr:uid="{278BB79E-7A9C-4FA0-A804-167EADCB7E70}">
      <text>
        <r>
          <rPr>
            <sz val="11"/>
            <color rgb="FF000000"/>
            <rFont val="Calibri"/>
            <family val="2"/>
            <charset val="1"/>
          </rPr>
          <t>Aviso Prévio:
Refere-se à indenização de sete dias corridos devida ao empregado no caso de o empregador rescindir o contrato sem justo motivo e conceder aviso prévio, conforme disposto no art. 488 da CLT.
Cálculo:
{[(7/30)/12]x100} = 1,944%
7 dias de folga / 30 dias / 12 meses (vigência inicial do contrato) = provisão mensal para esse item de custo 
Base de cálculo: Remuneração</t>
        </r>
      </text>
    </comment>
    <comment ref="B78" authorId="0" shapeId="0" xr:uid="{CB2C5F85-3C55-4039-BAC2-10E608370C11}">
      <text>
        <r>
          <rPr>
            <sz val="9"/>
            <color rgb="FF000000"/>
            <rFont val="Segoe UI"/>
            <family val="2"/>
            <charset val="1"/>
          </rPr>
          <t xml:space="preserve">Conforme recomendação da Secretaria de Gestão, noticiada no Portal de Compras Governamentais (https://www.gov.br/compras/pt-br/acesso-a-informacao/noticias/extincao-contribuicao-social-sobre-o-fgts), por força do art. 12 da Lei nº 13.932/2019, houve a extinção da cobrança da contribuição social de 10% (dez por cento) devida pelos empregadores em caso de despedida sem justa causa, instituída pela Lei Complementar nº 110/2001. Assim, o percentual que antes era de 5% (cinco por cento) passa a ser de 4% (quatro por cento).
</t>
        </r>
      </text>
    </comment>
    <comment ref="B86" authorId="0" shapeId="0" xr:uid="{54C83443-FA5A-466B-A7CF-14246285F596}">
      <text>
        <r>
          <rPr>
            <sz val="9"/>
            <color rgb="FF000000"/>
            <rFont val="Segoe UI"/>
            <family val="2"/>
            <charset val="1"/>
          </rPr>
          <t>Reposição por ausência legais:
Faltas Legais: Ausências ao trabalho asseguradas ao empregado pelos artigos 473 e 83 da CLT (morte de cônjuge, ascendente, descendente; casamento; nascimento de filho; doação de sangue; alistamento eleitoral; serviço militar; comparecer a juízo)
Cálculo:
(2,96[sic] 2,64/30)/12 = 0,73%</t>
        </r>
      </text>
    </comment>
    <comment ref="B87" authorId="0" shapeId="0" xr:uid="{0743C5C9-2FC4-4066-91D2-EACA12536134}">
      <text>
        <r>
          <rPr>
            <sz val="9"/>
            <color rgb="FF000000"/>
            <rFont val="Segoe UI"/>
            <family val="2"/>
            <charset val="1"/>
          </rPr>
          <t>Reposição por licença paternidade:
Licença Paternidade: Criada pelo art. 7º, inciso XIX da CF, combinado com o art. 10, § 1º dos Atos das Disposições Constitucionais Transitórias – ADCT - , concede ao empregado o direito de ausentar-se do serviço por cinco dias quando do nascimento de filho.
Cálculo:
((5/30)/12) x TF x IncMasc x 100 = %
Vigilância: ((5/30)/12)*6,24%*95,04% = 0,082%
Limpeza: ((5/30)/12)*6,24%*50% = 0,043%</t>
        </r>
      </text>
    </comment>
    <comment ref="B88" authorId="0" shapeId="0" xr:uid="{82BFF24E-699B-4A50-A1A4-86223C057F9F}">
      <text>
        <r>
          <rPr>
            <sz val="9"/>
            <color rgb="FF000000"/>
            <rFont val="Segoe UI"/>
            <family val="2"/>
            <charset val="1"/>
          </rPr>
          <t>Reposição por acidente de trabalho:
Acidente de Trabalho: O artigo 27 do Decreto nº 89.312, de 23/01/84, obriga o empregador a assumir o ônus financeiro pelo prazo de 15 dias, no caso de acidente de trabalho previsto no art. 131 da CLT.
De acordo com os números mais recentes apresentados pelo Ministério da Previdência de Assistência Social, baseados em informações prestadas pelos empregadores, por meio da GFIP, 0,78% (zero vírgula setenta e oito por cento) dos empregados se acidentam no ano.
Cálculo:
((15/30)/12) x 0,0078 x 100 = 0,270%</t>
        </r>
      </text>
    </comment>
    <comment ref="B89" authorId="0" shapeId="0" xr:uid="{E41177BC-3B1D-4380-BA18-C8D1649EE2C8}">
      <text>
        <r>
          <rPr>
            <sz val="9"/>
            <color rgb="FF000000"/>
            <rFont val="Segoe UI"/>
            <family val="2"/>
            <charset val="1"/>
          </rPr>
          <t>Cálculo (Nota Técnica 2/2018/CGAC/CISET/SG-PR):
[0,02 x (4/12)/12 x 100] = 0,055% incide sobre Remuneração
onde:
0,02 = índice de ocorrência. Dado utilizado do IBGE.
4/12 = 4 meses de licença maternidade por ano
12 = meses do ano
100 = porcentagem
OU
(Adicional Férias + FGTS) * 4 meses de licença * 5% de mulheres na atividade * 6,06% de taxa de maternidade
Obs. Não incide Previdência, RAT e "terceiros" após dez/2020. Vide Nota Técnica PGFN nº 20/2020:
https://www.gov.br/esocial/pt-br/noticias/decisao-do-stf-altera-forma-de-calculo-das-contribuicoes-previdenciarias-sobre-salario-maternidade</t>
        </r>
      </text>
    </comment>
    <comment ref="G108" authorId="0" shapeId="0" xr:uid="{95B4D314-9BC5-474C-9604-F0F80C10D58B}">
      <text>
        <r>
          <rPr>
            <sz val="11"/>
            <color rgb="FF000000"/>
            <rFont val="Calibri"/>
            <family val="2"/>
            <charset val="1"/>
          </rPr>
          <t>Média dos valores praticados nos contratos analisados pelo Planejamento da Contratação
A LICITANTE DEVERÁ DETALHAR VALORES UNITÁRIOS NA ABA DE COMPOSIÇÃO DE UNIFORME E EPI</t>
        </r>
      </text>
    </comment>
    <comment ref="G109" authorId="0" shapeId="0" xr:uid="{DE716880-CC12-4CBB-98D3-36033F6F07AD}">
      <text>
        <r>
          <rPr>
            <sz val="11"/>
            <color rgb="FF000000"/>
            <rFont val="Calibri"/>
            <family val="2"/>
            <charset val="1"/>
          </rPr>
          <t>DETALHAR VALORES UNITÁRIOS NA ABA "INSUMOS".</t>
        </r>
      </text>
    </comment>
  </commentList>
</comments>
</file>

<file path=xl/comments17.xml><?xml version="1.0" encoding="utf-8"?>
<comments xmlns="http://schemas.openxmlformats.org/spreadsheetml/2006/main" xmlns:mc="http://schemas.openxmlformats.org/markup-compatibility/2006" xmlns:xr="http://schemas.microsoft.com/office/spreadsheetml/2014/revision" mc:Ignorable="xr">
  <authors>
    <author/>
  </authors>
  <commentList>
    <comment ref="B9" authorId="0" shapeId="0" xr:uid="{EA49E3F7-D525-48DC-ADE3-A629FDA2BC5A}">
      <text>
        <r>
          <rPr>
            <sz val="11"/>
            <color rgb="FF000000"/>
            <rFont val="Calibri"/>
            <family val="2"/>
            <charset val="1"/>
          </rPr>
          <t>Jornada 12 x 36h: 365,25 dias ano/ 12 / 2 = 15,22 dias/mês
Jornada 12 x 36h para Brigadista: nº semanas por ano * 3 plantões semanais / 12 = 13,04 dias/mês
SEG - SEX: Dias trabalhados = 30,42 dias/mês * (5 dias (seg-sex) / 7 dias por semana) = 21,73 dias - [12 feriados * (probabilidade de não coincidir com sabado e domingo 5/7) / 12 meses] = 21,01 dias/mês
SEG - SAB: Dias trabalhados = 30,42 dias/mês * (6 dias (seg-sab) / 7 dias por semana) - [12 feriados * (probabilidade de não coincidir com domingo 6/7) / 12 meses] = 25,22 dias/mês</t>
        </r>
      </text>
    </comment>
    <comment ref="G19" authorId="0" shapeId="0" xr:uid="{500B8934-8361-495A-BAC8-C88522BD2F6F}">
      <text>
        <r>
          <rPr>
            <sz val="9"/>
            <color rgb="FF000000"/>
            <rFont val="Segoe UI"/>
            <family val="2"/>
            <charset val="1"/>
          </rPr>
          <t>Conforme CCT adotada pela Administração para precificação. Caso seja adotada outra CCT, ajustar conforme o caso.</t>
        </r>
      </text>
    </comment>
    <comment ref="B26" authorId="0" shapeId="0" xr:uid="{4968B8F9-AEEB-4C38-BF7B-65ACF4845E88}">
      <text>
        <r>
          <rPr>
            <sz val="11"/>
            <color rgb="FF000000"/>
            <rFont val="Calibri"/>
            <family val="2"/>
            <charset val="1"/>
          </rPr>
          <t>13º Salário:
Gratificação de Natal, instituída pela Lei nº 4.090, de 13 de julho de 1962. Pode-se determinar a provisão mensal considerando que na duração do contrato de 60 meses o empregado tem 5 meses de férias e labora em 56 meses  ou que a cada 12 meses tem 1 mês de gratificação.
Cálculo: 
(1/12) x 100 = 8,333% ou
(5/56) x 100 = 8,93% para contratos continuados de até 60 meses.</t>
        </r>
      </text>
    </comment>
    <comment ref="B27" authorId="0" shapeId="0" xr:uid="{A20E7F06-F58F-45CE-8A64-A93D89CA9988}">
      <text>
        <r>
          <rPr>
            <sz val="11"/>
            <color rgb="FF000000"/>
            <rFont val="Calibri"/>
            <family val="2"/>
            <charset val="1"/>
          </rPr>
          <t>Férias:
Gratificação instituída pelo Art. 7º, XVII da Constituição Federal. Pode-se determinar a provisão mensal considerando que na duração do contrato de 60 meses o empregado tem 5 meses de férias e labora em 56 meses ou que a cada 12 meses tem 1 mês de descanso.
Cálculo: 
(1/12) x 100 = 8,333% ou
(5/56) x 100 = 8,93% para contratos continuados de até 60 meses.
Adicional/Abono de Férias - A Constituição Federal, em seu art. 7º, inciso XVII, prevê que as férias sejam pagas com adicional de, pelo menos, 1/3 (um terço) da remuneração do mês. 
Cálculo: 
(1/3)*(1/12) x 100 = 2,78% ou
(1/3)*(5/56) x 100 = 2,98%.</t>
        </r>
      </text>
    </comment>
    <comment ref="A28" authorId="0" shapeId="0" xr:uid="{45EF138E-DDFD-4172-B8C2-DC2CB9B0543A}">
      <text>
        <r>
          <rPr>
            <sz val="11"/>
            <color rgb="FF000000"/>
            <rFont val="Calibri"/>
            <family val="2"/>
            <charset val="1"/>
          </rPr>
          <t>Compõe base de cálculo para o Submódulo 2.2, e para evitar duplicidade não há neste módulo indicação direta de incidência daquele Submódulo.</t>
        </r>
      </text>
    </comment>
    <comment ref="B36" authorId="0" shapeId="0" xr:uid="{7B50131E-996C-4180-8285-F923221C1636}">
      <text>
        <r>
          <rPr>
            <sz val="11"/>
            <color rgb="FF000000"/>
            <rFont val="Calibri"/>
            <family val="2"/>
            <charset val="1"/>
          </rPr>
          <t>Art. 22, Inciso I, da Lei nº 8.212/91.</t>
        </r>
      </text>
    </comment>
    <comment ref="B37" authorId="0" shapeId="0" xr:uid="{C33D44FC-B53B-4AC6-89A5-E18A898E680F}">
      <text>
        <r>
          <rPr>
            <sz val="11"/>
            <color rgb="FF000000"/>
            <rFont val="Calibri"/>
            <family val="2"/>
            <charset val="1"/>
          </rPr>
          <t>Art. 3º, Inciso I, Decreto n.º 87.043/82.</t>
        </r>
      </text>
    </comment>
    <comment ref="B38" authorId="0" shapeId="0" xr:uid="{2558F662-E414-4E2E-8531-D241CCF16557}">
      <text>
        <r>
          <rPr>
            <sz val="11"/>
            <color rgb="FF000000"/>
            <rFont val="Calibri"/>
            <family val="2"/>
            <charset val="1"/>
          </rPr>
          <t>RAT x FAP. 
1) RAT = 3% (Limpeza em prédios e em domicílios - código 8121-4/00 do Anexo V do Decreto n.º 3.048/1999). 
2) FAP = Máximo de Fator de Acidente Previdenciário = 2:
3% x 2 = 6% (maior valor possível)
A empresa deve utilizar o seu FAP efetivo, a ser comprovado no envio de sua proposta adequada ao lance vencedor, mediante apresentação da GFIP ou outro documento apto a fazê-lo.</t>
        </r>
      </text>
    </comment>
    <comment ref="B39" authorId="0" shapeId="0" xr:uid="{D64E7337-B075-432E-88D6-D62E57147055}">
      <text>
        <r>
          <rPr>
            <sz val="11"/>
            <color rgb="FF000000"/>
            <rFont val="Calibri"/>
            <family val="2"/>
            <charset val="1"/>
          </rPr>
          <t>Art. 15, Lei nº 8.030/90 e Art. 7º, III, CF.</t>
        </r>
      </text>
    </comment>
    <comment ref="B40" authorId="0" shapeId="0" xr:uid="{D69A74B1-271A-4E67-BC5D-61C4BEB26EBB}">
      <text>
        <r>
          <rPr>
            <sz val="11"/>
            <color rgb="FF000000"/>
            <rFont val="Calibri"/>
            <family val="2"/>
            <charset val="1"/>
          </rPr>
          <t>Art. 3º, Lei n.º 8.036/90.</t>
        </r>
      </text>
    </comment>
    <comment ref="B41" authorId="0" shapeId="0" xr:uid="{7A2D98EC-0BCE-4311-ABDD-6B89E201A011}">
      <text>
        <r>
          <rPr>
            <sz val="11"/>
            <color rgb="FF000000"/>
            <rFont val="Calibri"/>
            <family val="2"/>
            <charset val="1"/>
          </rPr>
          <t>Decreto n.º 2.318/86</t>
        </r>
      </text>
    </comment>
    <comment ref="B42" authorId="0" shapeId="0" xr:uid="{F1112A43-9AE6-4FD2-AC6F-ECCA0BEB1BA6}">
      <text>
        <r>
          <rPr>
            <sz val="11"/>
            <color rgb="FF000000"/>
            <rFont val="Calibri"/>
            <family val="2"/>
            <charset val="1"/>
          </rPr>
          <t>Art. 8º, Lei n.º 8.029/90 e Lei n.º 8.154/90.</t>
        </r>
      </text>
    </comment>
    <comment ref="B43" authorId="0" shapeId="0" xr:uid="{D488EEE1-C307-44D1-BBA8-F8091F73EDC4}">
      <text>
        <r>
          <rPr>
            <sz val="11"/>
            <color rgb="FF000000"/>
            <rFont val="Calibri"/>
            <family val="2"/>
            <charset val="1"/>
          </rPr>
          <t>Lei n.º 7.787/89 e DL n.º 1.146/70.</t>
        </r>
      </text>
    </comment>
    <comment ref="F44" authorId="0" shapeId="0" xr:uid="{1FB3E46C-9027-4A8C-AFEC-26AE1EEB78D0}">
      <text>
        <r>
          <rPr>
            <sz val="11"/>
            <color rgb="FF000000"/>
            <rFont val="Calibri"/>
            <family val="2"/>
            <charset val="1"/>
          </rPr>
          <t xml:space="preserve">EMPRESAS OPTANTES PELO SIMPLES ESTÃO ISENTAS DO PAGAMENTO DAS SEGUINTES CONTRIBUIÇÕES: SESI ou SESC, SENAI ou SENAC, INCRA, Salário Educação, SEBRAE, por isso os valores DEVEM SER ZERADOS NA PLANILHA.
(§3o, Art. 13 da Lei Complementar 123/2006)
EMPRESAS DE SESSÃO DE MÃO DE OBRA NÃO PODEM SER OPTANTES PELO SIMPLES COM EXCEÇÃO DAS EMPRESAS QUE PRESTAM SERVIÇOS DE VIGILÂNCIA, LIMPEZA OU CONSERVAÇÃO DESDE QUE NÃO EXERÇAM EM CONJUNTO COM OUTRAS ATIVIDADES VEDADAS.
(Inciso XII, Art. 17 da Lei Complementar 123/2006)	
</t>
        </r>
      </text>
    </comment>
    <comment ref="B51" authorId="0" shapeId="0" xr:uid="{792E4917-13BA-425D-A4C9-BD9E86558C73}">
      <text>
        <r>
          <rPr>
            <sz val="11"/>
            <color rgb="FF000000"/>
            <rFont val="Calibri"/>
            <family val="2"/>
            <charset val="1"/>
          </rPr>
          <t>Transporte: Valor da tarifa de transporte público praticada no município de prestação do serviço.</t>
        </r>
      </text>
    </comment>
    <comment ref="B53" authorId="0" shapeId="0" xr:uid="{B5CC5B16-29B3-4C16-8BE5-253E85334CBD}">
      <text>
        <r>
          <rPr>
            <sz val="11"/>
            <color rgb="FF000000"/>
            <rFont val="Calibri"/>
            <family val="2"/>
            <charset val="1"/>
          </rPr>
          <t>Auxílio alimentação (Vales, cesta básica etc.): geralmente previsto nos acordos, convenções ou sentenças normativas em dissídios coletivos.</t>
        </r>
      </text>
    </comment>
    <comment ref="G55" authorId="0" shapeId="0" xr:uid="{4B58DA24-5755-4872-BF8A-30E50D68B206}">
      <text>
        <r>
          <rPr>
            <sz val="11"/>
            <color rgb="FF000000"/>
            <rFont val="Calibri"/>
            <family val="2"/>
            <charset val="1"/>
          </rPr>
          <t>Não aplicável, pois onera exclusivamente o Tomador(Administração)</t>
        </r>
      </text>
    </comment>
    <comment ref="G56" authorId="0" shapeId="0" xr:uid="{905A829F-0388-4370-A80F-3EECE6036D71}">
      <text>
        <r>
          <rPr>
            <sz val="11"/>
            <color rgb="FF000000"/>
            <rFont val="Calibri"/>
            <family val="2"/>
            <charset val="1"/>
          </rPr>
          <t>Não aplicável, pois onera exclusivamente o Tomador(Administração)</t>
        </r>
      </text>
    </comment>
    <comment ref="G57" authorId="0" shapeId="0" xr:uid="{854FA578-5C98-4D96-A360-DFBBA9757CA6}">
      <text>
        <r>
          <rPr>
            <sz val="11"/>
            <color rgb="FF000000"/>
            <rFont val="Calibri"/>
            <family val="2"/>
            <charset val="1"/>
          </rPr>
          <t>Não aplicável, pois onera exclusivamente o Tomador(Administração)</t>
        </r>
      </text>
    </comment>
    <comment ref="B72" authorId="0" shapeId="0" xr:uid="{F4B20B20-3868-440B-AA07-7D9048C02D04}">
      <text>
        <r>
          <rPr>
            <sz val="11"/>
            <color rgb="FF000000"/>
            <rFont val="Calibri"/>
            <family val="2"/>
            <charset val="1"/>
          </rPr>
          <t xml:space="preserve">Aviso prévio indenizado:
Trata-se de valor devido ao empregado no caso de o empregador rescindir o contrato sem justo motivo e sem lhe conceder aviso prévio, conforme disposto no § 1º do art. 487 da 
CLT. De acordo com levantamento efetuado em diversos contratos, cerca de 5,55% do pessoal é demitido pelo empregador, antes do término do contrato de trabalho. 
((1 / 12) x 5,55%) x 100 = 0,46%
5,55% = percentual de empregados demitidos que não trabalham durante o aviso prévio, de acordo com estudo do STF (fls. 187/199 - volume IV)
Base de cálculo: Remuneração </t>
        </r>
      </text>
    </comment>
    <comment ref="B74" authorId="0" shapeId="0" xr:uid="{94799996-F89E-44D1-83EA-24B1668227FE}">
      <text>
        <r>
          <rPr>
            <sz val="11"/>
            <color rgb="FF000000"/>
            <rFont val="Calibri"/>
            <family val="2"/>
            <charset val="1"/>
          </rPr>
          <t>Aviso Prévio:
Refere-se à indenização de sete dias corridos devida ao empregado no caso de o empregador rescindir o contrato sem justo motivo e conceder aviso prévio, conforme disposto no art. 488 da CLT.
Cálculo:
{[(7/30)/12]x100} = 1,944%
7 dias de folga / 30 dias / 12 meses (vigência inicial do contrato) = provisão mensal para esse item de custo 
Base de cálculo: Remuneração</t>
        </r>
      </text>
    </comment>
    <comment ref="B76" authorId="0" shapeId="0" xr:uid="{56CDA7E1-3092-48E2-A571-8ED081CD5897}">
      <text>
        <r>
          <rPr>
            <sz val="9"/>
            <color rgb="FF000000"/>
            <rFont val="Segoe UI"/>
            <family val="2"/>
            <charset val="1"/>
          </rPr>
          <t xml:space="preserve">Conforme recomendação da Secretaria de Gestão, noticiada no Portal de Compras Governamentais (https://www.gov.br/compras/pt-br/acesso-a-informacao/noticias/extincao-contribuicao-social-sobre-o-fgts), por força do art. 12 da Lei nº 13.932/2019, houve a extinção da cobrança da contribuição social de 10% (dez por cento) devida pelos empregadores em caso de despedida sem justa causa, instituída pela Lei Complementar nº 110/2001. Assim, o percentual que antes era de 5% (cinco por cento) passa a ser de 4% (quatro por cento).
</t>
        </r>
      </text>
    </comment>
    <comment ref="B84" authorId="0" shapeId="0" xr:uid="{1F7F3EE5-B2CD-46AE-BB73-5926CCE2E1B1}">
      <text>
        <r>
          <rPr>
            <sz val="9"/>
            <color rgb="FF000000"/>
            <rFont val="Segoe UI"/>
            <family val="2"/>
            <charset val="1"/>
          </rPr>
          <t>Reposição por ausência legais:
Faltas Legais: Ausências ao trabalho asseguradas ao empregado pelos artigos 473 e 83 da CLT (morte de cônjuge, ascendente, descendente; casamento; nascimento de filho; doação de sangue; alistamento eleitoral; serviço militar; comparecer a juízo)
Cálculo:
(2,96[sic] 2,64/30)/12 = 0,73%</t>
        </r>
      </text>
    </comment>
    <comment ref="B85" authorId="0" shapeId="0" xr:uid="{E8144EC4-4025-4E76-B24D-FFBD04521411}">
      <text>
        <r>
          <rPr>
            <sz val="9"/>
            <color rgb="FF000000"/>
            <rFont val="Segoe UI"/>
            <family val="2"/>
            <charset val="1"/>
          </rPr>
          <t>Reposição por licença paternidade:
Licença Paternidade: Criada pelo art. 7º, inciso XIX da CF, combinado com o art. 10, § 1º dos Atos das Disposições Constitucionais Transitórias – ADCT - , concede ao empregado o direito de ausentar-se do serviço por cinco dias quando do nascimento de filho.
Cálculo:
((5/30)/12) x TF x IncMasc x 100 = %
Vigilância: ((5/30)/12)*6,24%*95,04% = 0,082%
Limpeza: ((5/30)/12)*6,24%*50% = 0,043%</t>
        </r>
      </text>
    </comment>
    <comment ref="B86" authorId="0" shapeId="0" xr:uid="{A3439EAB-0646-4223-A7BD-6D7B9BD109F5}">
      <text>
        <r>
          <rPr>
            <sz val="9"/>
            <color rgb="FF000000"/>
            <rFont val="Segoe UI"/>
            <family val="2"/>
            <charset val="1"/>
          </rPr>
          <t>Reposição por acidente de trabalho:
Acidente de Trabalho: O artigo 27 do Decreto nº 89.312, de 23/01/84, obriga o empregador a assumir o ônus financeiro pelo prazo de 15 dias, no caso de acidente de trabalho previsto no art. 131 da CLT.
De acordo com os números mais recentes apresentados pelo Ministério da Previdência de Assistência Social, baseados em informações prestadas pelos empregadores, por meio da GFIP, 0,78% (zero vírgula setenta e oito por cento) dos empregados se acidentam no ano.
Cálculo:
((15/30)/12) x 0,0078 x 100 = 0,270%</t>
        </r>
      </text>
    </comment>
    <comment ref="B87" authorId="0" shapeId="0" xr:uid="{4BC04917-A885-4EE4-8257-B3B8AC1FFC02}">
      <text>
        <r>
          <rPr>
            <sz val="9"/>
            <color rgb="FF000000"/>
            <rFont val="Segoe UI"/>
            <family val="2"/>
            <charset val="1"/>
          </rPr>
          <t>Cálculo (Nota Técnica 2/2018/CGAC/CISET/SG-PR):
[0,02 x (4/12)/12 x 100] = 0,055% incide sobre Remuneração
onde:
0,02 = índice de ocorrência. Dado utilizado do IBGE.
4/12 = 4 meses de licença maternidade por ano
12 = meses do ano
100 = porcentagem
OU
(Adicional Férias + FGTS) * 4 meses de licença * 5% de mulheres na atividade * 6,06% de taxa de maternidade
Obs. Não incide Previdência, RAT e "terceiros" após dez/2020. Vide Nota Técnica PGFN nº 20/2020:
https://www.gov.br/esocial/pt-br/noticias/decisao-do-stf-altera-forma-de-calculo-das-contribuicoes-previdenciarias-sobre-salario-maternidade</t>
        </r>
      </text>
    </comment>
    <comment ref="G106" authorId="0" shapeId="0" xr:uid="{7CCAA3C1-047E-4F1D-BE5B-6DE00913D53B}">
      <text>
        <r>
          <rPr>
            <sz val="11"/>
            <color rgb="FF000000"/>
            <rFont val="Calibri"/>
            <family val="2"/>
            <charset val="1"/>
          </rPr>
          <t>Média dos valores praticados nos contratos analisados pelo Planejamento da Contratação
A LICITANTE DEVERÁ DETALHAR VALORES UNITÁRIOS NA ABA DE COMPOSIÇÃO DE UNIFORME E EPI</t>
        </r>
      </text>
    </comment>
    <comment ref="G107" authorId="0" shapeId="0" xr:uid="{F6945AE2-6FEB-416A-AEC8-4E0E129F8B0C}">
      <text>
        <r>
          <rPr>
            <sz val="11"/>
            <color rgb="FF000000"/>
            <rFont val="Calibri"/>
            <family val="2"/>
            <charset val="1"/>
          </rPr>
          <t>DETALHAR VALORES UNITÁRIOS NA ABA "INSUMOS".</t>
        </r>
      </text>
    </comment>
  </commentList>
</comments>
</file>

<file path=xl/comments18.xml><?xml version="1.0" encoding="utf-8"?>
<comments xmlns="http://schemas.openxmlformats.org/spreadsheetml/2006/main" xmlns:mc="http://schemas.openxmlformats.org/markup-compatibility/2006" xmlns:xr="http://schemas.microsoft.com/office/spreadsheetml/2014/revision" mc:Ignorable="xr">
  <authors>
    <author/>
  </authors>
  <commentList>
    <comment ref="B9" authorId="0" shapeId="0" xr:uid="{5CEA5DAE-FC05-4CFA-9A19-75F932513819}">
      <text>
        <r>
          <rPr>
            <sz val="11"/>
            <color rgb="FF000000"/>
            <rFont val="Calibri"/>
            <family val="2"/>
            <charset val="1"/>
          </rPr>
          <t>Jornada 12 x 36h: 365,25 dias ano/ 12 / 2 = 15,22 dias/mês
Jornada 12 x 36h para Brigadista: nº semanas por ano * 3 plantões semanais / 12 = 13,04 dias/mês
SEG - SEX: Dias trabalhados = 30,42 dias/mês * (5 dias (seg-sex) / 7 dias por semana) = 21,73 dias - [12 feriados * (probabilidade de não coincidir com sabado e domingo 5/7) / 12 meses] = 21,01 dias/mês
SEG - SAB: Dias trabalhados = 30,42 dias/mês * (6 dias (seg-sab) / 7 dias por semana) - [12 feriados * (probabilidade de não coincidir com domingo 6/7) / 12 meses] = 25,22 dias/mês</t>
        </r>
      </text>
    </comment>
    <comment ref="G19" authorId="0" shapeId="0" xr:uid="{9BDF5508-28FE-44B0-B704-26E9B07B16CD}">
      <text>
        <r>
          <rPr>
            <sz val="9"/>
            <color rgb="FF000000"/>
            <rFont val="Segoe UI"/>
            <family val="2"/>
            <charset val="1"/>
          </rPr>
          <t>Conforme CCT adotada pela Administração para precificação. Caso seja adotada outra CCT, ajustar conforme o caso.</t>
        </r>
      </text>
    </comment>
    <comment ref="B26" authorId="0" shapeId="0" xr:uid="{BF3A4ADA-0DA1-46CA-971B-0A5F574651A1}">
      <text>
        <r>
          <rPr>
            <sz val="11"/>
            <color rgb="FF000000"/>
            <rFont val="Calibri"/>
            <family val="2"/>
            <charset val="1"/>
          </rPr>
          <t>13º Salário:
Gratificação de Natal, instituída pela Lei nº 4.090, de 13 de julho de 1962. Pode-se determinar a provisão mensal considerando que na duração do contrato de 60 meses o empregado tem 5 meses de férias e labora em 56 meses  ou que a cada 12 meses tem 1 mês de gratificação.
Cálculo: 
(1/12) x 100 = 8,333% ou
(5/56) x 100 = 8,93% para contratos continuados de até 60 meses.</t>
        </r>
      </text>
    </comment>
    <comment ref="B27" authorId="0" shapeId="0" xr:uid="{48F4359B-8670-4F46-948A-516668D7AFC9}">
      <text>
        <r>
          <rPr>
            <sz val="11"/>
            <color rgb="FF000000"/>
            <rFont val="Calibri"/>
            <family val="2"/>
            <charset val="1"/>
          </rPr>
          <t>Férias:
Gratificação instituída pelo Art. 7º, XVII da Constituição Federal. Pode-se determinar a provisão mensal considerando que na duração do contrato de 60 meses o empregado tem 5 meses de férias e labora em 56 meses ou que a cada 12 meses tem 1 mês de descanso.
Cálculo: 
(1/12) x 100 = 8,333% ou
(5/56) x 100 = 8,93% para contratos continuados de até 60 meses.
Adicional/Abono de Férias - A Constituição Federal, em seu art. 7º, inciso XVII, prevê que as férias sejam pagas com adicional de, pelo menos, 1/3 (um terço) da remuneração do mês. 
Cálculo: 
(1/3)*(1/12) x 100 = 2,78% ou
(1/3)*(5/56) x 100 = 2,98%.</t>
        </r>
      </text>
    </comment>
    <comment ref="A28" authorId="0" shapeId="0" xr:uid="{B0089E8F-3071-43F1-AABB-E0414474C611}">
      <text>
        <r>
          <rPr>
            <sz val="11"/>
            <color rgb="FF000000"/>
            <rFont val="Calibri"/>
            <family val="2"/>
            <charset val="1"/>
          </rPr>
          <t>Compõe base de cálculo para o Submódulo 2.2, e para evitar duplicidade não há neste módulo indicação direta de incidência daquele Submódulo.</t>
        </r>
      </text>
    </comment>
    <comment ref="B36" authorId="0" shapeId="0" xr:uid="{366B7747-8B11-440D-B98E-96D53AE5278D}">
      <text>
        <r>
          <rPr>
            <sz val="11"/>
            <color rgb="FF000000"/>
            <rFont val="Calibri"/>
            <family val="2"/>
            <charset val="1"/>
          </rPr>
          <t>Art. 22, Inciso I, da Lei nº 8.212/91.</t>
        </r>
      </text>
    </comment>
    <comment ref="B37" authorId="0" shapeId="0" xr:uid="{6B3721C6-BD39-46DC-A1CA-30B9E0FF5AA5}">
      <text>
        <r>
          <rPr>
            <sz val="11"/>
            <color rgb="FF000000"/>
            <rFont val="Calibri"/>
            <family val="2"/>
            <charset val="1"/>
          </rPr>
          <t>Art. 3º, Inciso I, Decreto n.º 87.043/82.</t>
        </r>
      </text>
    </comment>
    <comment ref="B38" authorId="0" shapeId="0" xr:uid="{6AA4692E-A9D2-4B09-A19B-B17075F225B4}">
      <text>
        <r>
          <rPr>
            <sz val="11"/>
            <color rgb="FF000000"/>
            <rFont val="Calibri"/>
            <family val="2"/>
            <charset val="1"/>
          </rPr>
          <t>RAT x FAP. 
1) RAT = 3% (Limpeza em prédios e em domicílios - código 8121-4/00 do Anexo V do Decreto n.º 3.048/1999). 
2) FAP = Máximo de Fator de Acidente Previdenciário = 2:
3% x 2 = 6% (maior valor possível)
A empresa deve utilizar o seu FAP efetivo, a ser comprovado no envio de sua proposta adequada ao lance vencedor, mediante apresentação da GFIP ou outro documento apto a fazê-lo.</t>
        </r>
      </text>
    </comment>
    <comment ref="B39" authorId="0" shapeId="0" xr:uid="{D3B58889-50C0-4210-865E-759FB8A51DBA}">
      <text>
        <r>
          <rPr>
            <sz val="11"/>
            <color rgb="FF000000"/>
            <rFont val="Calibri"/>
            <family val="2"/>
            <charset val="1"/>
          </rPr>
          <t>Art. 15, Lei nº 8.030/90 e Art. 7º, III, CF.</t>
        </r>
      </text>
    </comment>
    <comment ref="B40" authorId="0" shapeId="0" xr:uid="{451A370E-613A-4752-9F5A-82D8A52E0B06}">
      <text>
        <r>
          <rPr>
            <sz val="11"/>
            <color rgb="FF000000"/>
            <rFont val="Calibri"/>
            <family val="2"/>
            <charset val="1"/>
          </rPr>
          <t>Art. 3º, Lei n.º 8.036/90.</t>
        </r>
      </text>
    </comment>
    <comment ref="B41" authorId="0" shapeId="0" xr:uid="{2C01786E-79E7-4184-AE25-2020BA532707}">
      <text>
        <r>
          <rPr>
            <sz val="11"/>
            <color rgb="FF000000"/>
            <rFont val="Calibri"/>
            <family val="2"/>
            <charset val="1"/>
          </rPr>
          <t>Decreto n.º 2.318/86</t>
        </r>
      </text>
    </comment>
    <comment ref="B42" authorId="0" shapeId="0" xr:uid="{41C6851B-7149-4E77-9AEF-40382261CF8A}">
      <text>
        <r>
          <rPr>
            <sz val="11"/>
            <color rgb="FF000000"/>
            <rFont val="Calibri"/>
            <family val="2"/>
            <charset val="1"/>
          </rPr>
          <t>Art. 8º, Lei n.º 8.029/90 e Lei n.º 8.154/90.</t>
        </r>
      </text>
    </comment>
    <comment ref="B43" authorId="0" shapeId="0" xr:uid="{64CA2E9B-379A-41FE-8058-1BC909287F73}">
      <text>
        <r>
          <rPr>
            <sz val="11"/>
            <color rgb="FF000000"/>
            <rFont val="Calibri"/>
            <family val="2"/>
            <charset val="1"/>
          </rPr>
          <t>Lei n.º 7.787/89 e DL n.º 1.146/70.</t>
        </r>
      </text>
    </comment>
    <comment ref="F44" authorId="0" shapeId="0" xr:uid="{D9D4650B-CE7C-4148-90E7-12BA76FFAE19}">
      <text>
        <r>
          <rPr>
            <sz val="11"/>
            <color rgb="FF000000"/>
            <rFont val="Calibri"/>
            <family val="2"/>
            <charset val="1"/>
          </rPr>
          <t xml:space="preserve">EMPRESAS OPTANTES PELO SIMPLES ESTÃO ISENTAS DO PAGAMENTO DAS SEGUINTES CONTRIBUIÇÕES: SESI ou SESC, SENAI ou SENAC, INCRA, Salário Educação, SEBRAE, por isso os valores DEVEM SER ZERADOS NA PLANILHA.
(§3o, Art. 13 da Lei Complementar 123/2006)
EMPRESAS DE SESSÃO DE MÃO DE OBRA NÃO PODEM SER OPTANTES PELO SIMPLES COM EXCEÇÃO DAS EMPRESAS QUE PRESTAM SERVIÇOS DE VIGILÂNCIA, LIMPEZA OU CONSERVAÇÃO DESDE QUE NÃO EXERÇAM EM CONJUNTO COM OUTRAS ATIVIDADES VEDADAS.
(Inciso XII, Art. 17 da Lei Complementar 123/2006)	
</t>
        </r>
      </text>
    </comment>
    <comment ref="B51" authorId="0" shapeId="0" xr:uid="{EC5B9EAE-3BBE-4C06-AE0F-66C180E39F61}">
      <text>
        <r>
          <rPr>
            <sz val="11"/>
            <color rgb="FF000000"/>
            <rFont val="Calibri"/>
            <family val="2"/>
            <charset val="1"/>
          </rPr>
          <t>Transporte: Valor da tarifa de transporte público praticada no município de prestação do serviço.</t>
        </r>
      </text>
    </comment>
    <comment ref="B53" authorId="0" shapeId="0" xr:uid="{2D7B3999-FFEC-4FFE-8FFD-2435C3C0E182}">
      <text>
        <r>
          <rPr>
            <sz val="11"/>
            <color rgb="FF000000"/>
            <rFont val="Calibri"/>
            <family val="2"/>
            <charset val="1"/>
          </rPr>
          <t>Auxílio alimentação (Vales, cesta básica etc.): geralmente previsto nos acordos, convenções ou sentenças normativas em dissídios coletivos.</t>
        </r>
      </text>
    </comment>
    <comment ref="G55" authorId="0" shapeId="0" xr:uid="{DCC99A3E-0379-4982-9766-FB969CBF0EB9}">
      <text>
        <r>
          <rPr>
            <sz val="11"/>
            <color rgb="FF000000"/>
            <rFont val="Calibri"/>
            <family val="2"/>
            <charset val="1"/>
          </rPr>
          <t>Não aplicável, pois onera exclusivamente o Tomador(Administração)</t>
        </r>
      </text>
    </comment>
    <comment ref="G56" authorId="0" shapeId="0" xr:uid="{0FE3F7FB-9670-4F30-8DA4-5EA7C5AF9686}">
      <text>
        <r>
          <rPr>
            <sz val="11"/>
            <color rgb="FF000000"/>
            <rFont val="Calibri"/>
            <family val="2"/>
            <charset val="1"/>
          </rPr>
          <t>Não aplicável, pois onera exclusivamente o Tomador(Administração)</t>
        </r>
      </text>
    </comment>
    <comment ref="G57" authorId="0" shapeId="0" xr:uid="{BD5721D4-6088-481F-974E-6AA95196358B}">
      <text>
        <r>
          <rPr>
            <sz val="11"/>
            <color rgb="FF000000"/>
            <rFont val="Calibri"/>
            <family val="2"/>
            <charset val="1"/>
          </rPr>
          <t>Não aplicável, pois onera exclusivamente o Tomador(Administração)</t>
        </r>
      </text>
    </comment>
    <comment ref="B72" authorId="0" shapeId="0" xr:uid="{BC3AE11C-38DD-40C3-81E2-92B4F263A744}">
      <text>
        <r>
          <rPr>
            <sz val="11"/>
            <color rgb="FF000000"/>
            <rFont val="Calibri"/>
            <family val="2"/>
            <charset val="1"/>
          </rPr>
          <t xml:space="preserve">Aviso prévio indenizado:
Trata-se de valor devido ao empregado no caso de o empregador rescindir o contrato sem justo motivo e sem lhe conceder aviso prévio, conforme disposto no § 1º do art. 487 da 
CLT. De acordo com levantamento efetuado em diversos contratos, cerca de 5,55% do pessoal é demitido pelo empregador, antes do término do contrato de trabalho. 
((1 / 12) x 5,55%) x 100 = 0,46%
5,55% = percentual de empregados demitidos que não trabalham durante o aviso prévio, de acordo com estudo do STF (fls. 187/199 - volume IV)
Base de cálculo: Remuneração </t>
        </r>
      </text>
    </comment>
    <comment ref="B74" authorId="0" shapeId="0" xr:uid="{BE46BE55-F144-417E-BD02-26E6EE080406}">
      <text>
        <r>
          <rPr>
            <sz val="11"/>
            <color rgb="FF000000"/>
            <rFont val="Calibri"/>
            <family val="2"/>
            <charset val="1"/>
          </rPr>
          <t>Aviso Prévio:
Refere-se à indenização de sete dias corridos devida ao empregado no caso de o empregador rescindir o contrato sem justo motivo e conceder aviso prévio, conforme disposto no art. 488 da CLT.
Cálculo:
{[(7/30)/12]x100} = 1,944%
7 dias de folga / 30 dias / 12 meses (vigência inicial do contrato) = provisão mensal para esse item de custo 
Base de cálculo: Remuneração</t>
        </r>
      </text>
    </comment>
    <comment ref="B76" authorId="0" shapeId="0" xr:uid="{A5B0EF93-21FF-4919-AEB2-676CDD876F73}">
      <text>
        <r>
          <rPr>
            <sz val="9"/>
            <color rgb="FF000000"/>
            <rFont val="Segoe UI"/>
            <family val="2"/>
            <charset val="1"/>
          </rPr>
          <t xml:space="preserve">Conforme recomendação da Secretaria de Gestão, noticiada no Portal de Compras Governamentais (https://www.gov.br/compras/pt-br/acesso-a-informacao/noticias/extincao-contribuicao-social-sobre-o-fgts), por força do art. 12 da Lei nº 13.932/2019, houve a extinção da cobrança da contribuição social de 10% (dez por cento) devida pelos empregadores em caso de despedida sem justa causa, instituída pela Lei Complementar nº 110/2001. Assim, o percentual que antes era de 5% (cinco por cento) passa a ser de 4% (quatro por cento).
</t>
        </r>
      </text>
    </comment>
    <comment ref="B84" authorId="0" shapeId="0" xr:uid="{491337A1-524F-4226-8D91-2A19A062E895}">
      <text>
        <r>
          <rPr>
            <sz val="9"/>
            <color rgb="FF000000"/>
            <rFont val="Segoe UI"/>
            <family val="2"/>
            <charset val="1"/>
          </rPr>
          <t>Reposição por ausência legais:
Faltas Legais: Ausências ao trabalho asseguradas ao empregado pelos artigos 473 e 83 da CLT (morte de cônjuge, ascendente, descendente; casamento; nascimento de filho; doação de sangue; alistamento eleitoral; serviço militar; comparecer a juízo)
Cálculo:
(2,96[sic] 2,64/30)/12 = 0,73%</t>
        </r>
      </text>
    </comment>
    <comment ref="B85" authorId="0" shapeId="0" xr:uid="{5C097A79-8BC4-46E2-9BB5-8855DCCE8372}">
      <text>
        <r>
          <rPr>
            <sz val="9"/>
            <color rgb="FF000000"/>
            <rFont val="Segoe UI"/>
            <family val="2"/>
            <charset val="1"/>
          </rPr>
          <t>Reposição por licença paternidade:
Licença Paternidade: Criada pelo art. 7º, inciso XIX da CF, combinado com o art. 10, § 1º dos Atos das Disposições Constitucionais Transitórias – ADCT - , concede ao empregado o direito de ausentar-se do serviço por cinco dias quando do nascimento de filho.
Cálculo:
((5/30)/12) x TF x IncMasc x 100 = %
Vigilância: ((5/30)/12)*6,24%*95,04% = 0,082%
Limpeza: ((5/30)/12)*6,24%*50% = 0,043%</t>
        </r>
      </text>
    </comment>
    <comment ref="B86" authorId="0" shapeId="0" xr:uid="{6E583D95-CF30-480A-92E5-5451925CAF84}">
      <text>
        <r>
          <rPr>
            <sz val="9"/>
            <color rgb="FF000000"/>
            <rFont val="Segoe UI"/>
            <family val="2"/>
            <charset val="1"/>
          </rPr>
          <t>Reposição por acidente de trabalho:
Acidente de Trabalho: O artigo 27 do Decreto nº 89.312, de 23/01/84, obriga o empregador a assumir o ônus financeiro pelo prazo de 15 dias, no caso de acidente de trabalho previsto no art. 131 da CLT.
De acordo com os números mais recentes apresentados pelo Ministério da Previdência de Assistência Social, baseados em informações prestadas pelos empregadores, por meio da GFIP, 0,78% (zero vírgula setenta e oito por cento) dos empregados se acidentam no ano.
Cálculo:
((15/30)/12) x 0,0078 x 100 = 0,270%</t>
        </r>
      </text>
    </comment>
    <comment ref="B87" authorId="0" shapeId="0" xr:uid="{49EF3E2D-F227-479D-9721-D812D2A5BC62}">
      <text>
        <r>
          <rPr>
            <sz val="9"/>
            <color rgb="FF000000"/>
            <rFont val="Segoe UI"/>
            <family val="2"/>
            <charset val="1"/>
          </rPr>
          <t>Cálculo (Nota Técnica 2/2018/CGAC/CISET/SG-PR):
[0,02 x (4/12)/12 x 100] = 0,055% incide sobre Remuneração
onde:
0,02 = índice de ocorrência. Dado utilizado do IBGE.
4/12 = 4 meses de licença maternidade por ano
12 = meses do ano
100 = porcentagem
OU
(Adicional Férias + FGTS) * 4 meses de licença * 5% de mulheres na atividade * 6,06% de taxa de maternidade
Obs. Não incide Previdência, RAT e "terceiros" após dez/2020. Vide Nota Técnica PGFN nº 20/2020:
https://www.gov.br/esocial/pt-br/noticias/decisao-do-stf-altera-forma-de-calculo-das-contribuicoes-previdenciarias-sobre-salario-maternidade</t>
        </r>
      </text>
    </comment>
    <comment ref="G106" authorId="0" shapeId="0" xr:uid="{686A13E1-950B-44B5-AC5D-9348A770EE2A}">
      <text>
        <r>
          <rPr>
            <sz val="11"/>
            <color rgb="FF000000"/>
            <rFont val="Calibri"/>
            <family val="2"/>
            <charset val="1"/>
          </rPr>
          <t>Média dos valores praticados nos contratos analisados pelo Planejamento da Contratação
A LICITANTE DEVERÁ DETALHAR VALORES UNITÁRIOS NA ABA DE COMPOSIÇÃO DE UNIFORME E EPI</t>
        </r>
      </text>
    </comment>
    <comment ref="G107" authorId="0" shapeId="0" xr:uid="{B290DF8C-9A34-4D99-978D-ED2DF7AA6068}">
      <text>
        <r>
          <rPr>
            <sz val="11"/>
            <color rgb="FF000000"/>
            <rFont val="Calibri"/>
            <family val="2"/>
            <charset val="1"/>
          </rPr>
          <t>DETALHAR VALORES UNITÁRIOS NA ABA "INSUMOS".</t>
        </r>
      </text>
    </comment>
  </commentList>
</comments>
</file>

<file path=xl/comments19.xml><?xml version="1.0" encoding="utf-8"?>
<comments xmlns="http://schemas.openxmlformats.org/spreadsheetml/2006/main" xmlns:mc="http://schemas.openxmlformats.org/markup-compatibility/2006" xmlns:xr="http://schemas.microsoft.com/office/spreadsheetml/2014/revision" mc:Ignorable="xr">
  <authors>
    <author/>
  </authors>
  <commentList>
    <comment ref="B9" authorId="0" shapeId="0" xr:uid="{F4627BF4-8155-499A-940C-7AEEA223AC20}">
      <text>
        <r>
          <rPr>
            <sz val="11"/>
            <color rgb="FF000000"/>
            <rFont val="Calibri"/>
            <family val="2"/>
            <charset val="1"/>
          </rPr>
          <t>Jornada 12 x 36h: 365,25 dias ano/ 12 / 2 = 15,22 dias/mês
Jornada 12 x 36h para Brigadista: nº semanas por ano * 3 plantões semanais / 12 = 13,04 dias/mês
SEG - SEX: Dias trabalhados = 30,42 dias/mês * (5 dias (seg-sex) / 7 dias por semana) = 21,73 dias - [12 feriados * (probabilidade de não coincidir com sabado e domingo 5/7) / 12 meses] = 21,01 dias/mês
SEG - SAB: Dias trabalhados = 30,42 dias/mês * (6 dias (seg-sab) / 7 dias por semana) - [12 feriados * (probabilidade de não coincidir com domingo 6/7) / 12 meses] = 25,22 dias/mês</t>
        </r>
      </text>
    </comment>
    <comment ref="G19" authorId="0" shapeId="0" xr:uid="{7AFB9220-0F82-4141-8E7C-2FFAD7FD178A}">
      <text>
        <r>
          <rPr>
            <sz val="9"/>
            <color rgb="FF000000"/>
            <rFont val="Segoe UI"/>
            <family val="2"/>
            <charset val="1"/>
          </rPr>
          <t>Conforme CCT adotada pela Administração para precificação. Caso seja adotada outra CCT, ajustar conforme o caso.</t>
        </r>
      </text>
    </comment>
    <comment ref="B26" authorId="0" shapeId="0" xr:uid="{3ADEFCBC-20C0-4E54-A34B-3E52A00E9983}">
      <text>
        <r>
          <rPr>
            <sz val="11"/>
            <color rgb="FF000000"/>
            <rFont val="Calibri"/>
            <family val="2"/>
            <charset val="1"/>
          </rPr>
          <t>13º Salário:
Gratificação de Natal, instituída pela Lei nº 4.090, de 13 de julho de 1962. Pode-se determinar a provisão mensal considerando que na duração do contrato de 60 meses o empregado tem 5 meses de férias e labora em 56 meses  ou que a cada 12 meses tem 1 mês de gratificação.
Cálculo: 
(1/12) x 100 = 8,333% ou
(5/56) x 100 = 8,93% para contratos continuados de até 60 meses.</t>
        </r>
      </text>
    </comment>
    <comment ref="B27" authorId="0" shapeId="0" xr:uid="{80694306-9F2B-4A53-B6F2-93F5945D111C}">
      <text>
        <r>
          <rPr>
            <sz val="11"/>
            <color rgb="FF000000"/>
            <rFont val="Calibri"/>
            <family val="2"/>
            <charset val="1"/>
          </rPr>
          <t>Férias:
Gratificação instituída pelo Art. 7º, XVII da Constituição Federal. Pode-se determinar a provisão mensal considerando que na duração do contrato de 60 meses o empregado tem 5 meses de férias e labora em 56 meses ou que a cada 12 meses tem 1 mês de descanso.
Cálculo: 
(1/12) x 100 = 8,333% ou
(5/56) x 100 = 8,93% para contratos continuados de até 60 meses.
Adicional/Abono de Férias - A Constituição Federal, em seu art. 7º, inciso XVII, prevê que as férias sejam pagas com adicional de, pelo menos, 1/3 (um terço) da remuneração do mês. 
Cálculo: 
(1/3)*(1/12) x 100 = 2,78% ou
(1/3)*(5/56) x 100 = 2,98%.</t>
        </r>
      </text>
    </comment>
    <comment ref="A28" authorId="0" shapeId="0" xr:uid="{55B6E8C7-7AE0-4928-A351-8B644F2A3119}">
      <text>
        <r>
          <rPr>
            <sz val="11"/>
            <color rgb="FF000000"/>
            <rFont val="Calibri"/>
            <family val="2"/>
            <charset val="1"/>
          </rPr>
          <t>Compõe base de cálculo para o Submódulo 2.2, e para evitar duplicidade não há neste módulo indicação direta de incidência daquele Submódulo.</t>
        </r>
      </text>
    </comment>
    <comment ref="B36" authorId="0" shapeId="0" xr:uid="{D62D5757-D61E-4B7F-9687-27578810864E}">
      <text>
        <r>
          <rPr>
            <sz val="11"/>
            <color rgb="FF000000"/>
            <rFont val="Calibri"/>
            <family val="2"/>
            <charset val="1"/>
          </rPr>
          <t>Art. 22, Inciso I, da Lei nº 8.212/91.</t>
        </r>
      </text>
    </comment>
    <comment ref="B37" authorId="0" shapeId="0" xr:uid="{F72F50D6-B989-4FC4-864D-67EFF7516711}">
      <text>
        <r>
          <rPr>
            <sz val="11"/>
            <color rgb="FF000000"/>
            <rFont val="Calibri"/>
            <family val="2"/>
            <charset val="1"/>
          </rPr>
          <t>Art. 3º, Inciso I, Decreto n.º 87.043/82.</t>
        </r>
      </text>
    </comment>
    <comment ref="B38" authorId="0" shapeId="0" xr:uid="{DF547320-9F38-4F48-B165-E55BA900EEC5}">
      <text>
        <r>
          <rPr>
            <sz val="11"/>
            <color rgb="FF000000"/>
            <rFont val="Calibri"/>
            <family val="2"/>
            <charset val="1"/>
          </rPr>
          <t>RAT x FAP. 
1) RAT = 3% (Limpeza em prédios e em domicílios - código 8121-4/00 do Anexo V do Decreto n.º 3.048/1999). 
2) FAP = Máximo de Fator de Acidente Previdenciário = 2:
3% x 2 = 6% (maior valor possível)
A empresa deve utilizar o seu FAP efetivo, a ser comprovado no envio de sua proposta adequada ao lance vencedor, mediante apresentação da GFIP ou outro documento apto a fazê-lo.</t>
        </r>
      </text>
    </comment>
    <comment ref="B39" authorId="0" shapeId="0" xr:uid="{9D33B970-35AC-4418-BDAA-ABC0A5C78FDD}">
      <text>
        <r>
          <rPr>
            <sz val="11"/>
            <color rgb="FF000000"/>
            <rFont val="Calibri"/>
            <family val="2"/>
            <charset val="1"/>
          </rPr>
          <t>Art. 15, Lei nº 8.030/90 e Art. 7º, III, CF.</t>
        </r>
      </text>
    </comment>
    <comment ref="B40" authorId="0" shapeId="0" xr:uid="{B1FA333D-7BB8-4B23-9FFB-BBC4A01E33F5}">
      <text>
        <r>
          <rPr>
            <sz val="11"/>
            <color rgb="FF000000"/>
            <rFont val="Calibri"/>
            <family val="2"/>
            <charset val="1"/>
          </rPr>
          <t>Art. 3º, Lei n.º 8.036/90.</t>
        </r>
      </text>
    </comment>
    <comment ref="B41" authorId="0" shapeId="0" xr:uid="{77CE319C-B44D-4D37-812D-234D2CE915A3}">
      <text>
        <r>
          <rPr>
            <sz val="11"/>
            <color rgb="FF000000"/>
            <rFont val="Calibri"/>
            <family val="2"/>
            <charset val="1"/>
          </rPr>
          <t>Decreto n.º 2.318/86</t>
        </r>
      </text>
    </comment>
    <comment ref="B42" authorId="0" shapeId="0" xr:uid="{44466ACE-730A-495D-B94E-CDB9F24BBCAA}">
      <text>
        <r>
          <rPr>
            <sz val="11"/>
            <color rgb="FF000000"/>
            <rFont val="Calibri"/>
            <family val="2"/>
            <charset val="1"/>
          </rPr>
          <t>Art. 8º, Lei n.º 8.029/90 e Lei n.º 8.154/90.</t>
        </r>
      </text>
    </comment>
    <comment ref="B43" authorId="0" shapeId="0" xr:uid="{7E80AE50-394C-495C-A27D-BB53A5767A41}">
      <text>
        <r>
          <rPr>
            <sz val="11"/>
            <color rgb="FF000000"/>
            <rFont val="Calibri"/>
            <family val="2"/>
            <charset val="1"/>
          </rPr>
          <t>Lei n.º 7.787/89 e DL n.º 1.146/70.</t>
        </r>
      </text>
    </comment>
    <comment ref="F44" authorId="0" shapeId="0" xr:uid="{CD7EF185-D2E3-4C1D-8AF9-044DF8397E4E}">
      <text>
        <r>
          <rPr>
            <sz val="11"/>
            <color rgb="FF000000"/>
            <rFont val="Calibri"/>
            <family val="2"/>
            <charset val="1"/>
          </rPr>
          <t xml:space="preserve">EMPRESAS OPTANTES PELO SIMPLES ESTÃO ISENTAS DO PAGAMENTO DAS SEGUINTES CONTRIBUIÇÕES: SESI ou SESC, SENAI ou SENAC, INCRA, Salário Educação, SEBRAE, por isso os valores DEVEM SER ZERADOS NA PLANILHA.
(§3o, Art. 13 da Lei Complementar 123/2006)
EMPRESAS DE SESSÃO DE MÃO DE OBRA NÃO PODEM SER OPTANTES PELO SIMPLES COM EXCEÇÃO DAS EMPRESAS QUE PRESTAM SERVIÇOS DE VIGILÂNCIA, LIMPEZA OU CONSERVAÇÃO DESDE QUE NÃO EXERÇAM EM CONJUNTO COM OUTRAS ATIVIDADES VEDADAS.
(Inciso XII, Art. 17 da Lei Complementar 123/2006)	
</t>
        </r>
      </text>
    </comment>
    <comment ref="B51" authorId="0" shapeId="0" xr:uid="{DD1D0E84-7FED-4715-AE42-44686511A46B}">
      <text>
        <r>
          <rPr>
            <sz val="11"/>
            <color rgb="FF000000"/>
            <rFont val="Calibri"/>
            <family val="2"/>
            <charset val="1"/>
          </rPr>
          <t>Transporte: Valor da tarifa de transporte público praticada no município de prestação do serviço.</t>
        </r>
      </text>
    </comment>
    <comment ref="B53" authorId="0" shapeId="0" xr:uid="{BE8B0481-E5E2-4E0E-AAA2-94491DCC319A}">
      <text>
        <r>
          <rPr>
            <sz val="11"/>
            <color rgb="FF000000"/>
            <rFont val="Calibri"/>
            <family val="2"/>
            <charset val="1"/>
          </rPr>
          <t>Auxílio alimentação (Vales, cesta básica etc.): geralmente previsto nos acordos, convenções ou sentenças normativas em dissídios coletivos.</t>
        </r>
      </text>
    </comment>
    <comment ref="G55" authorId="0" shapeId="0" xr:uid="{70AC9CFD-3388-4FD3-80F6-5A8E23538361}">
      <text>
        <r>
          <rPr>
            <sz val="11"/>
            <color rgb="FF000000"/>
            <rFont val="Calibri"/>
            <family val="2"/>
            <charset val="1"/>
          </rPr>
          <t>Não aplicável, pois onera exclusivamente o Tomador(Administração)</t>
        </r>
      </text>
    </comment>
    <comment ref="G56" authorId="0" shapeId="0" xr:uid="{532E9470-D981-42E5-A28E-5A0AB3554227}">
      <text>
        <r>
          <rPr>
            <sz val="11"/>
            <color rgb="FF000000"/>
            <rFont val="Calibri"/>
            <family val="2"/>
            <charset val="1"/>
          </rPr>
          <t>Não aplicável, pois onera exclusivamente o Tomador(Administração)</t>
        </r>
      </text>
    </comment>
    <comment ref="G57" authorId="0" shapeId="0" xr:uid="{0E31A683-7984-48B5-8071-4B8474BD1DD0}">
      <text>
        <r>
          <rPr>
            <sz val="11"/>
            <color rgb="FF000000"/>
            <rFont val="Calibri"/>
            <family val="2"/>
            <charset val="1"/>
          </rPr>
          <t>Não aplicável, pois onera exclusivamente o Tomador(Administração)</t>
        </r>
      </text>
    </comment>
    <comment ref="B72" authorId="0" shapeId="0" xr:uid="{185916F4-5785-4D7E-8F93-A40FDC875FF1}">
      <text>
        <r>
          <rPr>
            <sz val="11"/>
            <color rgb="FF000000"/>
            <rFont val="Calibri"/>
            <family val="2"/>
            <charset val="1"/>
          </rPr>
          <t xml:space="preserve">Aviso prévio indenizado:
Trata-se de valor devido ao empregado no caso de o empregador rescindir o contrato sem justo motivo e sem lhe conceder aviso prévio, conforme disposto no § 1º do art. 487 da 
CLT. De acordo com levantamento efetuado em diversos contratos, cerca de 5,55% do pessoal é demitido pelo empregador, antes do término do contrato de trabalho. 
((1 / 12) x 5,55%) x 100 = 0,46%
5,55% = percentual de empregados demitidos que não trabalham durante o aviso prévio, de acordo com estudo do STF (fls. 187/199 - volume IV)
Base de cálculo: Remuneração </t>
        </r>
      </text>
    </comment>
    <comment ref="B74" authorId="0" shapeId="0" xr:uid="{040DB502-0FD1-44A2-859A-EAA8D67712FD}">
      <text>
        <r>
          <rPr>
            <sz val="11"/>
            <color rgb="FF000000"/>
            <rFont val="Calibri"/>
            <family val="2"/>
            <charset val="1"/>
          </rPr>
          <t>Aviso Prévio:
Refere-se à indenização de sete dias corridos devida ao empregado no caso de o empregador rescindir o contrato sem justo motivo e conceder aviso prévio, conforme disposto no art. 488 da CLT.
Cálculo:
{[(7/30)/12]x100} = 1,944%
7 dias de folga / 30 dias / 12 meses (vigência inicial do contrato) = provisão mensal para esse item de custo 
Base de cálculo: Remuneração</t>
        </r>
      </text>
    </comment>
    <comment ref="B76" authorId="0" shapeId="0" xr:uid="{93BC9F66-D7EB-4662-B1F2-4CDB8F46243F}">
      <text>
        <r>
          <rPr>
            <sz val="9"/>
            <color rgb="FF000000"/>
            <rFont val="Segoe UI"/>
            <family val="2"/>
            <charset val="1"/>
          </rPr>
          <t xml:space="preserve">Conforme recomendação da Secretaria de Gestão, noticiada no Portal de Compras Governamentais (https://www.gov.br/compras/pt-br/acesso-a-informacao/noticias/extincao-contribuicao-social-sobre-o-fgts), por força do art. 12 da Lei nº 13.932/2019, houve a extinção da cobrança da contribuição social de 10% (dez por cento) devida pelos empregadores em caso de despedida sem justa causa, instituída pela Lei Complementar nº 110/2001. Assim, o percentual que antes era de 5% (cinco por cento) passa a ser de 4% (quatro por cento).
</t>
        </r>
      </text>
    </comment>
    <comment ref="B84" authorId="0" shapeId="0" xr:uid="{784B8B2D-F56C-4FCC-800D-AF9622D71C16}">
      <text>
        <r>
          <rPr>
            <sz val="9"/>
            <color rgb="FF000000"/>
            <rFont val="Segoe UI"/>
            <family val="2"/>
            <charset val="1"/>
          </rPr>
          <t>Reposição por ausência legais:
Faltas Legais: Ausências ao trabalho asseguradas ao empregado pelos artigos 473 e 83 da CLT (morte de cônjuge, ascendente, descendente; casamento; nascimento de filho; doação de sangue; alistamento eleitoral; serviço militar; comparecer a juízo)
Cálculo:
(2,96[sic] 2,64/30)/12 = 0,73%</t>
        </r>
      </text>
    </comment>
    <comment ref="B85" authorId="0" shapeId="0" xr:uid="{D025950A-A14D-4223-BA9C-AA07518D388D}">
      <text>
        <r>
          <rPr>
            <sz val="9"/>
            <color rgb="FF000000"/>
            <rFont val="Segoe UI"/>
            <family val="2"/>
            <charset val="1"/>
          </rPr>
          <t>Reposição por licença paternidade:
Licença Paternidade: Criada pelo art. 7º, inciso XIX da CF, combinado com o art. 10, § 1º dos Atos das Disposições Constitucionais Transitórias – ADCT - , concede ao empregado o direito de ausentar-se do serviço por cinco dias quando do nascimento de filho.
Cálculo:
((5/30)/12) x TF x IncMasc x 100 = %
Vigilância: ((5/30)/12)*6,24%*95,04% = 0,082%
Limpeza: ((5/30)/12)*6,24%*50% = 0,043%</t>
        </r>
      </text>
    </comment>
    <comment ref="B86" authorId="0" shapeId="0" xr:uid="{E4DB1820-4100-4E29-A58C-828590B20866}">
      <text>
        <r>
          <rPr>
            <sz val="9"/>
            <color rgb="FF000000"/>
            <rFont val="Segoe UI"/>
            <family val="2"/>
            <charset val="1"/>
          </rPr>
          <t>Reposição por acidente de trabalho:
Acidente de Trabalho: O artigo 27 do Decreto nº 89.312, de 23/01/84, obriga o empregador a assumir o ônus financeiro pelo prazo de 15 dias, no caso de acidente de trabalho previsto no art. 131 da CLT.
De acordo com os números mais recentes apresentados pelo Ministério da Previdência de Assistência Social, baseados em informações prestadas pelos empregadores, por meio da GFIP, 0,78% (zero vírgula setenta e oito por cento) dos empregados se acidentam no ano.
Cálculo:
((15/30)/12) x 0,0078 x 100 = 0,270%</t>
        </r>
      </text>
    </comment>
    <comment ref="B87" authorId="0" shapeId="0" xr:uid="{E9805FFE-ACC2-420F-819F-B91F8D59612C}">
      <text>
        <r>
          <rPr>
            <sz val="9"/>
            <color rgb="FF000000"/>
            <rFont val="Segoe UI"/>
            <family val="2"/>
            <charset val="1"/>
          </rPr>
          <t>Cálculo (Nota Técnica 2/2018/CGAC/CISET/SG-PR):
[0,02 x (4/12)/12 x 100] = 0,055% incide sobre Remuneração
onde:
0,02 = índice de ocorrência. Dado utilizado do IBGE.
4/12 = 4 meses de licença maternidade por ano
12 = meses do ano
100 = porcentagem
OU
(Adicional Férias + FGTS) * 4 meses de licença * 5% de mulheres na atividade * 6,06% de taxa de maternidade
Obs. Não incide Previdência, RAT e "terceiros" após dez/2020. Vide Nota Técnica PGFN nº 20/2020:
https://www.gov.br/esocial/pt-br/noticias/decisao-do-stf-altera-forma-de-calculo-das-contribuicoes-previdenciarias-sobre-salario-maternidade</t>
        </r>
      </text>
    </comment>
    <comment ref="G106" authorId="0" shapeId="0" xr:uid="{84F6A061-EB04-40BD-82FE-D0AF609A1D4D}">
      <text>
        <r>
          <rPr>
            <sz val="11"/>
            <color rgb="FF000000"/>
            <rFont val="Calibri"/>
            <family val="2"/>
            <charset val="1"/>
          </rPr>
          <t>Média dos valores praticados nos contratos analisados pelo Planejamento da Contratação
A LICITANTE DEVERÁ DETALHAR VALORES UNITÁRIOS NA ABA DE COMPOSIÇÃO DE UNIFORME E EPI</t>
        </r>
      </text>
    </comment>
    <comment ref="G107" authorId="0" shapeId="0" xr:uid="{3A3753D7-D987-4AB1-AA42-4646FF897B37}">
      <text>
        <r>
          <rPr>
            <sz val="11"/>
            <color rgb="FF000000"/>
            <rFont val="Calibri"/>
            <family val="2"/>
            <charset val="1"/>
          </rPr>
          <t>DETALHAR VALORES UNITÁRIOS NA ABA "INSUMOS".</t>
        </r>
      </text>
    </comment>
  </commentList>
</comments>
</file>

<file path=xl/comments20.xml><?xml version="1.0" encoding="utf-8"?>
<comments xmlns="http://schemas.openxmlformats.org/spreadsheetml/2006/main" xmlns:mc="http://schemas.openxmlformats.org/markup-compatibility/2006" xmlns:xr="http://schemas.microsoft.com/office/spreadsheetml/2014/revision" mc:Ignorable="xr">
  <authors>
    <author/>
  </authors>
  <commentList>
    <comment ref="B9" authorId="0" shapeId="0" xr:uid="{73BD8500-1FAD-4A3C-A316-1C3C6229FD29}">
      <text>
        <r>
          <rPr>
            <sz val="11"/>
            <color rgb="FF000000"/>
            <rFont val="Calibri"/>
            <family val="2"/>
            <charset val="1"/>
          </rPr>
          <t>Jornada 12 x 36h: 365,25 dias ano/ 12 / 2 = 15,22 dias/mês
Jornada 12 x 36h para Brigadista: nº semanas por ano * 3 plantões semanais / 12 = 13,04 dias/mês
SEG - SEX: Dias trabalhados = 30,42 dias/mês * (5 dias (seg-sex) / 7 dias por semana) = 21,73 dias - [12 feriados * (probabilidade de não coincidir com sabado e domingo 5/7) / 12 meses] = 21,01 dias/mês
SEG - SAB: Dias trabalhados = 30,42 dias/mês * (6 dias (seg-sab) / 7 dias por semana) - [12 feriados * (probabilidade de não coincidir com domingo 6/7) / 12 meses] = 25,22 dias/mês</t>
        </r>
      </text>
    </comment>
    <comment ref="G19" authorId="0" shapeId="0" xr:uid="{48250C04-AB35-48C1-945C-AA18A8A736C0}">
      <text>
        <r>
          <rPr>
            <sz val="9"/>
            <color rgb="FF000000"/>
            <rFont val="Segoe UI"/>
            <family val="2"/>
            <charset val="1"/>
          </rPr>
          <t>Conforme CCT adotada pela Administração para precificação. Caso seja adotada outra CCT, ajustar conforme o caso.</t>
        </r>
      </text>
    </comment>
    <comment ref="B26" authorId="0" shapeId="0" xr:uid="{BD6D0BC1-EEE3-4522-9C65-725263439A39}">
      <text>
        <r>
          <rPr>
            <sz val="11"/>
            <color rgb="FF000000"/>
            <rFont val="Calibri"/>
            <family val="2"/>
            <charset val="1"/>
          </rPr>
          <t>13º Salário:
Gratificação de Natal, instituída pela Lei nº 4.090, de 13 de julho de 1962. Pode-se determinar a provisão mensal considerando que na duração do contrato de 60 meses o empregado tem 5 meses de férias e labora em 56 meses  ou que a cada 12 meses tem 1 mês de gratificação.
Cálculo: 
(1/12) x 100 = 8,333% ou
(5/56) x 100 = 8,93% para contratos continuados de até 60 meses.</t>
        </r>
      </text>
    </comment>
    <comment ref="B27" authorId="0" shapeId="0" xr:uid="{90949BB3-9F67-4569-9FEB-48D83FA8A17B}">
      <text>
        <r>
          <rPr>
            <sz val="11"/>
            <color rgb="FF000000"/>
            <rFont val="Calibri"/>
            <family val="2"/>
            <charset val="1"/>
          </rPr>
          <t>Férias:
Gratificação instituída pelo Art. 7º, XVII da Constituição Federal. Pode-se determinar a provisão mensal considerando que na duração do contrato de 60 meses o empregado tem 5 meses de férias e labora em 56 meses ou que a cada 12 meses tem 1 mês de descanso.
Cálculo: 
(1/12) x 100 = 8,333% ou
(5/56) x 100 = 8,93% para contratos continuados de até 60 meses.
Adicional/Abono de Férias - A Constituição Federal, em seu art. 7º, inciso XVII, prevê que as férias sejam pagas com adicional de, pelo menos, 1/3 (um terço) da remuneração do mês. 
Cálculo: 
(1/3)*(1/12) x 100 = 2,78% ou
(1/3)*(5/56) x 100 = 2,98%.</t>
        </r>
      </text>
    </comment>
    <comment ref="A28" authorId="0" shapeId="0" xr:uid="{81F333AC-4E9A-42F3-BDD2-4530BACC9739}">
      <text>
        <r>
          <rPr>
            <sz val="11"/>
            <color rgb="FF000000"/>
            <rFont val="Calibri"/>
            <family val="2"/>
            <charset val="1"/>
          </rPr>
          <t>Compõe base de cálculo para o Submódulo 2.2, e para evitar duplicidade não há neste módulo indicação direta de incidência daquele Submódulo.</t>
        </r>
      </text>
    </comment>
    <comment ref="B36" authorId="0" shapeId="0" xr:uid="{FB85E9E3-E0EF-43D6-9193-02C34F12EC77}">
      <text>
        <r>
          <rPr>
            <sz val="11"/>
            <color rgb="FF000000"/>
            <rFont val="Calibri"/>
            <family val="2"/>
            <charset val="1"/>
          </rPr>
          <t>Art. 22, Inciso I, da Lei nº 8.212/91.</t>
        </r>
      </text>
    </comment>
    <comment ref="B37" authorId="0" shapeId="0" xr:uid="{30C04662-D488-4174-BAEE-178C2E1D9B27}">
      <text>
        <r>
          <rPr>
            <sz val="11"/>
            <color rgb="FF000000"/>
            <rFont val="Calibri"/>
            <family val="2"/>
            <charset val="1"/>
          </rPr>
          <t>Art. 3º, Inciso I, Decreto n.º 87.043/82.</t>
        </r>
      </text>
    </comment>
    <comment ref="B38" authorId="0" shapeId="0" xr:uid="{58A9F268-27A3-4492-97A7-6BED88E6F023}">
      <text>
        <r>
          <rPr>
            <sz val="11"/>
            <color rgb="FF000000"/>
            <rFont val="Calibri"/>
            <family val="2"/>
            <charset val="1"/>
          </rPr>
          <t>RAT x FAP. 
1) RAT = 3% (Limpeza em prédios e em domicílios - código 8121-4/00 do Anexo V do Decreto n.º 3.048/1999). 
2) FAP = Máximo de Fator de Acidente Previdenciário = 2:
3% x 2 = 6% (maior valor possível)
A empresa deve utilizar o seu FAP efetivo, a ser comprovado no envio de sua proposta adequada ao lance vencedor, mediante apresentação da GFIP ou outro documento apto a fazê-lo.</t>
        </r>
      </text>
    </comment>
    <comment ref="B39" authorId="0" shapeId="0" xr:uid="{CE652529-9F7D-4A41-8100-07A1A7205DD0}">
      <text>
        <r>
          <rPr>
            <sz val="11"/>
            <color rgb="FF000000"/>
            <rFont val="Calibri"/>
            <family val="2"/>
            <charset val="1"/>
          </rPr>
          <t>Art. 15, Lei nº 8.030/90 e Art. 7º, III, CF.</t>
        </r>
      </text>
    </comment>
    <comment ref="B40" authorId="0" shapeId="0" xr:uid="{6AE35AA9-8B58-4D02-9B59-0355EFFBCCE3}">
      <text>
        <r>
          <rPr>
            <sz val="11"/>
            <color rgb="FF000000"/>
            <rFont val="Calibri"/>
            <family val="2"/>
            <charset val="1"/>
          </rPr>
          <t>Art. 3º, Lei n.º 8.036/90.</t>
        </r>
      </text>
    </comment>
    <comment ref="B41" authorId="0" shapeId="0" xr:uid="{54FC01F0-1A2F-49C5-AF98-596A91DB9ACD}">
      <text>
        <r>
          <rPr>
            <sz val="11"/>
            <color rgb="FF000000"/>
            <rFont val="Calibri"/>
            <family val="2"/>
            <charset val="1"/>
          </rPr>
          <t>Decreto n.º 2.318/86</t>
        </r>
      </text>
    </comment>
    <comment ref="B42" authorId="0" shapeId="0" xr:uid="{729F56C0-BB04-4CA0-A10E-649A484C8DEF}">
      <text>
        <r>
          <rPr>
            <sz val="11"/>
            <color rgb="FF000000"/>
            <rFont val="Calibri"/>
            <family val="2"/>
            <charset val="1"/>
          </rPr>
          <t>Art. 8º, Lei n.º 8.029/90 e Lei n.º 8.154/90.</t>
        </r>
      </text>
    </comment>
    <comment ref="B43" authorId="0" shapeId="0" xr:uid="{0D2FECC6-1C6E-45AB-85FE-4005D3ADA782}">
      <text>
        <r>
          <rPr>
            <sz val="11"/>
            <color rgb="FF000000"/>
            <rFont val="Calibri"/>
            <family val="2"/>
            <charset val="1"/>
          </rPr>
          <t>Lei n.º 7.787/89 e DL n.º 1.146/70.</t>
        </r>
      </text>
    </comment>
    <comment ref="F44" authorId="0" shapeId="0" xr:uid="{2DCABC70-43F5-48E6-B6A8-3DB483FB2546}">
      <text>
        <r>
          <rPr>
            <sz val="11"/>
            <color rgb="FF000000"/>
            <rFont val="Calibri"/>
            <family val="2"/>
            <charset val="1"/>
          </rPr>
          <t xml:space="preserve">EMPRESAS OPTANTES PELO SIMPLES ESTÃO ISENTAS DO PAGAMENTO DAS SEGUINTES CONTRIBUIÇÕES: SESI ou SESC, SENAI ou SENAC, INCRA, Salário Educação, SEBRAE, por isso os valores DEVEM SER ZERADOS NA PLANILHA.
(§3o, Art. 13 da Lei Complementar 123/2006)
EMPRESAS DE SESSÃO DE MÃO DE OBRA NÃO PODEM SER OPTANTES PELO SIMPLES COM EXCEÇÃO DAS EMPRESAS QUE PRESTAM SERVIÇOS DE VIGILÂNCIA, LIMPEZA OU CONSERVAÇÃO DESDE QUE NÃO EXERÇAM EM CONJUNTO COM OUTRAS ATIVIDADES VEDADAS.
(Inciso XII, Art. 17 da Lei Complementar 123/2006)	
</t>
        </r>
      </text>
    </comment>
    <comment ref="B51" authorId="0" shapeId="0" xr:uid="{A4EAAD27-EBAE-4436-8743-4B41665ADF4E}">
      <text>
        <r>
          <rPr>
            <sz val="11"/>
            <color rgb="FF000000"/>
            <rFont val="Calibri"/>
            <family val="2"/>
            <charset val="1"/>
          </rPr>
          <t>Transporte: Valor da tarifa de transporte público praticada no município de prestação do serviço.</t>
        </r>
      </text>
    </comment>
    <comment ref="B53" authorId="0" shapeId="0" xr:uid="{0A9622B9-6066-4214-80E1-43B4154AEE69}">
      <text>
        <r>
          <rPr>
            <sz val="11"/>
            <color rgb="FF000000"/>
            <rFont val="Calibri"/>
            <family val="2"/>
            <charset val="1"/>
          </rPr>
          <t>Auxílio alimentação (Vales, cesta básica etc.): geralmente previsto nos acordos, convenções ou sentenças normativas em dissídios coletivos.</t>
        </r>
      </text>
    </comment>
    <comment ref="G55" authorId="0" shapeId="0" xr:uid="{877926A8-9F0B-4D9A-B194-F140BC3849DB}">
      <text>
        <r>
          <rPr>
            <sz val="11"/>
            <color rgb="FF000000"/>
            <rFont val="Calibri"/>
            <family val="2"/>
            <charset val="1"/>
          </rPr>
          <t>Não aplicável, pois onera exclusivamente o Tomador(Administração)</t>
        </r>
      </text>
    </comment>
    <comment ref="G56" authorId="0" shapeId="0" xr:uid="{DCD034F6-8323-4660-A509-B38CDCE02CC5}">
      <text>
        <r>
          <rPr>
            <sz val="11"/>
            <color rgb="FF000000"/>
            <rFont val="Calibri"/>
            <family val="2"/>
            <charset val="1"/>
          </rPr>
          <t>Não aplicável, pois onera exclusivamente o Tomador(Administração)</t>
        </r>
      </text>
    </comment>
    <comment ref="G57" authorId="0" shapeId="0" xr:uid="{99315584-F103-4942-B7CA-A43024FB63B9}">
      <text>
        <r>
          <rPr>
            <sz val="11"/>
            <color rgb="FF000000"/>
            <rFont val="Calibri"/>
            <family val="2"/>
            <charset val="1"/>
          </rPr>
          <t>Não aplicável, pois onera exclusivamente o Tomador(Administração)</t>
        </r>
      </text>
    </comment>
    <comment ref="B72" authorId="0" shapeId="0" xr:uid="{082ADCA6-C19F-48CF-9F1A-32FFC38DD07B}">
      <text>
        <r>
          <rPr>
            <sz val="11"/>
            <color rgb="FF000000"/>
            <rFont val="Calibri"/>
            <family val="2"/>
            <charset val="1"/>
          </rPr>
          <t xml:space="preserve">Aviso prévio indenizado:
Trata-se de valor devido ao empregado no caso de o empregador rescindir o contrato sem justo motivo e sem lhe conceder aviso prévio, conforme disposto no § 1º do art. 487 da 
CLT. De acordo com levantamento efetuado em diversos contratos, cerca de 5,55% do pessoal é demitido pelo empregador, antes do término do contrato de trabalho. 
((1 / 12) x 5,55%) x 100 = 0,46%
5,55% = percentual de empregados demitidos que não trabalham durante o aviso prévio, de acordo com estudo do STF (fls. 187/199 - volume IV)
Base de cálculo: Remuneração </t>
        </r>
      </text>
    </comment>
    <comment ref="B74" authorId="0" shapeId="0" xr:uid="{53483A57-7044-47FA-8EA0-2EC28146586F}">
      <text>
        <r>
          <rPr>
            <sz val="11"/>
            <color rgb="FF000000"/>
            <rFont val="Calibri"/>
            <family val="2"/>
            <charset val="1"/>
          </rPr>
          <t>Aviso Prévio:
Refere-se à indenização de sete dias corridos devida ao empregado no caso de o empregador rescindir o contrato sem justo motivo e conceder aviso prévio, conforme disposto no art. 488 da CLT.
Cálculo:
{[(7/30)/12]x100} = 1,944%
7 dias de folga / 30 dias / 12 meses (vigência inicial do contrato) = provisão mensal para esse item de custo 
Base de cálculo: Remuneração</t>
        </r>
      </text>
    </comment>
    <comment ref="B76" authorId="0" shapeId="0" xr:uid="{7E621821-805E-48D6-9A65-77523C0C6306}">
      <text>
        <r>
          <rPr>
            <sz val="9"/>
            <color rgb="FF000000"/>
            <rFont val="Segoe UI"/>
            <family val="2"/>
            <charset val="1"/>
          </rPr>
          <t xml:space="preserve">Conforme recomendação da Secretaria de Gestão, noticiada no Portal de Compras Governamentais (https://www.gov.br/compras/pt-br/acesso-a-informacao/noticias/extincao-contribuicao-social-sobre-o-fgts), por força do art. 12 da Lei nº 13.932/2019, houve a extinção da cobrança da contribuição social de 10% (dez por cento) devida pelos empregadores em caso de despedida sem justa causa, instituída pela Lei Complementar nº 110/2001. Assim, o percentual que antes era de 5% (cinco por cento) passa a ser de 4% (quatro por cento).
</t>
        </r>
      </text>
    </comment>
    <comment ref="B84" authorId="0" shapeId="0" xr:uid="{9CC247E6-EF90-4543-9B98-B8BE720BD590}">
      <text>
        <r>
          <rPr>
            <sz val="9"/>
            <color rgb="FF000000"/>
            <rFont val="Segoe UI"/>
            <family val="2"/>
            <charset val="1"/>
          </rPr>
          <t>Reposição por ausência legais:
Faltas Legais: Ausências ao trabalho asseguradas ao empregado pelos artigos 473 e 83 da CLT (morte de cônjuge, ascendente, descendente; casamento; nascimento de filho; doação de sangue; alistamento eleitoral; serviço militar; comparecer a juízo)
Cálculo:
(2,96[sic] 2,64/30)/12 = 0,73%</t>
        </r>
      </text>
    </comment>
    <comment ref="B85" authorId="0" shapeId="0" xr:uid="{73A25A2C-FFF7-45F4-960B-64098BFB0A60}">
      <text>
        <r>
          <rPr>
            <sz val="9"/>
            <color rgb="FF000000"/>
            <rFont val="Segoe UI"/>
            <family val="2"/>
            <charset val="1"/>
          </rPr>
          <t>Reposição por licença paternidade:
Licença Paternidade: Criada pelo art. 7º, inciso XIX da CF, combinado com o art. 10, § 1º dos Atos das Disposições Constitucionais Transitórias – ADCT - , concede ao empregado o direito de ausentar-se do serviço por cinco dias quando do nascimento de filho.
Cálculo:
((5/30)/12) x TF x IncMasc x 100 = %
Vigilância: ((5/30)/12)*6,24%*95,04% = 0,082%
Limpeza: ((5/30)/12)*6,24%*50% = 0,043%</t>
        </r>
      </text>
    </comment>
    <comment ref="B86" authorId="0" shapeId="0" xr:uid="{40AC3F86-B9BF-4DB2-8BAE-786AB279D700}">
      <text>
        <r>
          <rPr>
            <sz val="9"/>
            <color rgb="FF000000"/>
            <rFont val="Segoe UI"/>
            <family val="2"/>
            <charset val="1"/>
          </rPr>
          <t>Reposição por acidente de trabalho:
Acidente de Trabalho: O artigo 27 do Decreto nº 89.312, de 23/01/84, obriga o empregador a assumir o ônus financeiro pelo prazo de 15 dias, no caso de acidente de trabalho previsto no art. 131 da CLT.
De acordo com os números mais recentes apresentados pelo Ministério da Previdência de Assistência Social, baseados em informações prestadas pelos empregadores, por meio da GFIP, 0,78% (zero vírgula setenta e oito por cento) dos empregados se acidentam no ano.
Cálculo:
((15/30)/12) x 0,0078 x 100 = 0,270%</t>
        </r>
      </text>
    </comment>
    <comment ref="B87" authorId="0" shapeId="0" xr:uid="{4EB63AD2-FBD9-4E90-9CF1-364E978DA1C8}">
      <text>
        <r>
          <rPr>
            <sz val="9"/>
            <color rgb="FF000000"/>
            <rFont val="Segoe UI"/>
            <family val="2"/>
            <charset val="1"/>
          </rPr>
          <t>Cálculo (Nota Técnica 2/2018/CGAC/CISET/SG-PR):
[0,02 x (4/12)/12 x 100] = 0,055% incide sobre Remuneração
onde:
0,02 = índice de ocorrência. Dado utilizado do IBGE.
4/12 = 4 meses de licença maternidade por ano
12 = meses do ano
100 = porcentagem
OU
(Adicional Férias + FGTS) * 4 meses de licença * 5% de mulheres na atividade * 6,06% de taxa de maternidade
Obs. Não incide Previdência, RAT e "terceiros" após dez/2020. Vide Nota Técnica PGFN nº 20/2020:
https://www.gov.br/esocial/pt-br/noticias/decisao-do-stf-altera-forma-de-calculo-das-contribuicoes-previdenciarias-sobre-salario-maternidade</t>
        </r>
      </text>
    </comment>
    <comment ref="G106" authorId="0" shapeId="0" xr:uid="{76EEE479-85AB-48E6-96EE-81A1B019AF6D}">
      <text>
        <r>
          <rPr>
            <sz val="11"/>
            <color rgb="FF000000"/>
            <rFont val="Calibri"/>
            <family val="2"/>
            <charset val="1"/>
          </rPr>
          <t>Média dos valores praticados nos contratos analisados pelo Planejamento da Contratação
A LICITANTE DEVERÁ DETALHAR VALORES UNITÁRIOS NA ABA DE COMPOSIÇÃO DE UNIFORME E EPI</t>
        </r>
      </text>
    </comment>
    <comment ref="G107" authorId="0" shapeId="0" xr:uid="{FCFB4117-93B1-47A2-94B4-8F57E46AD863}">
      <text>
        <r>
          <rPr>
            <sz val="11"/>
            <color rgb="FF000000"/>
            <rFont val="Calibri"/>
            <family val="2"/>
            <charset val="1"/>
          </rPr>
          <t>DETALHAR VALORES UNITÁRIOS NA ABA "INSUMOS".</t>
        </r>
      </text>
    </comment>
  </commentList>
</comments>
</file>

<file path=xl/comments21.xml><?xml version="1.0" encoding="utf-8"?>
<comments xmlns="http://schemas.openxmlformats.org/spreadsheetml/2006/main" xmlns:mc="http://schemas.openxmlformats.org/markup-compatibility/2006" xmlns:xr="http://schemas.microsoft.com/office/spreadsheetml/2014/revision" mc:Ignorable="xr">
  <authors>
    <author/>
  </authors>
  <commentList>
    <comment ref="B9" authorId="0" shapeId="0" xr:uid="{234D324F-D42B-4AA7-93E9-9E70BAE4B59B}">
      <text>
        <r>
          <rPr>
            <sz val="11"/>
            <color rgb="FF000000"/>
            <rFont val="Calibri"/>
            <family val="2"/>
            <charset val="1"/>
          </rPr>
          <t>Jornada 12 x 36h: 365,25 dias ano/ 12 / 2 = 15,22 dias/mês
Jornada 12 x 36h para Brigadista: nº semanas por ano * 3 plantões semanais / 12 = 13,04 dias/mês
SEG - SEX: Dias trabalhados = 30,42 dias/mês * (5 dias (seg-sex) / 7 dias por semana) = 21,73 dias - [12 feriados * (probabilidade de não coincidir com sabado e domingo 5/7) / 12 meses] = 21,01 dias/mês
SEG - SAB: Dias trabalhados = 30,42 dias/mês * (6 dias (seg-sab) / 7 dias por semana) - [12 feriados * (probabilidade de não coincidir com domingo 6/7) / 12 meses] = 25,22 dias/mês</t>
        </r>
      </text>
    </comment>
    <comment ref="G19" authorId="0" shapeId="0" xr:uid="{7588C9DA-2636-4CD1-8C5E-6A23B92609AA}">
      <text>
        <r>
          <rPr>
            <sz val="9"/>
            <color rgb="FF000000"/>
            <rFont val="Segoe UI"/>
            <family val="2"/>
            <charset val="1"/>
          </rPr>
          <t>Conforme CCT adotada pela Administração para precificação. Caso seja adotada outra CCT, ajustar conforme o caso.</t>
        </r>
      </text>
    </comment>
    <comment ref="B26" authorId="0" shapeId="0" xr:uid="{CB548B79-8B1A-444A-8372-EA8AB30DEB98}">
      <text>
        <r>
          <rPr>
            <sz val="11"/>
            <color rgb="FF000000"/>
            <rFont val="Calibri"/>
            <family val="2"/>
            <charset val="1"/>
          </rPr>
          <t>13º Salário:
Gratificação de Natal, instituída pela Lei nº 4.090, de 13 de julho de 1962. Pode-se determinar a provisão mensal considerando que na duração do contrato de 60 meses o empregado tem 5 meses de férias e labora em 56 meses  ou que a cada 12 meses tem 1 mês de gratificação.
Cálculo: 
(1/12) x 100 = 8,333% ou
(5/56) x 100 = 8,93% para contratos continuados de até 60 meses.</t>
        </r>
      </text>
    </comment>
    <comment ref="B27" authorId="0" shapeId="0" xr:uid="{06EA6DB7-A1CF-45BA-AC91-2C6E6BAE5E9D}">
      <text>
        <r>
          <rPr>
            <sz val="11"/>
            <color rgb="FF000000"/>
            <rFont val="Calibri"/>
            <family val="2"/>
            <charset val="1"/>
          </rPr>
          <t>Férias:
Gratificação instituída pelo Art. 7º, XVII da Constituição Federal. Pode-se determinar a provisão mensal considerando que na duração do contrato de 60 meses o empregado tem 5 meses de férias e labora em 56 meses ou que a cada 12 meses tem 1 mês de descanso.
Cálculo: 
(1/12) x 100 = 8,333% ou
(5/56) x 100 = 8,93% para contratos continuados de até 60 meses.
Adicional/Abono de Férias - A Constituição Federal, em seu art. 7º, inciso XVII, prevê que as férias sejam pagas com adicional de, pelo menos, 1/3 (um terço) da remuneração do mês. 
Cálculo: 
(1/3)*(1/12) x 100 = 2,78% ou
(1/3)*(5/56) x 100 = 2,98%.</t>
        </r>
      </text>
    </comment>
    <comment ref="A28" authorId="0" shapeId="0" xr:uid="{1F0346EB-D778-43AA-8331-C6030FB07492}">
      <text>
        <r>
          <rPr>
            <sz val="11"/>
            <color rgb="FF000000"/>
            <rFont val="Calibri"/>
            <family val="2"/>
            <charset val="1"/>
          </rPr>
          <t>Compõe base de cálculo para o Submódulo 2.2, e para evitar duplicidade não há neste módulo indicação direta de incidência daquele Submódulo.</t>
        </r>
      </text>
    </comment>
    <comment ref="B36" authorId="0" shapeId="0" xr:uid="{46FDB9DC-A8A2-4133-8BB0-89D48F786888}">
      <text>
        <r>
          <rPr>
            <sz val="11"/>
            <color rgb="FF000000"/>
            <rFont val="Calibri"/>
            <family val="2"/>
            <charset val="1"/>
          </rPr>
          <t>Art. 22, Inciso I, da Lei nº 8.212/91.</t>
        </r>
      </text>
    </comment>
    <comment ref="B37" authorId="0" shapeId="0" xr:uid="{129BC568-31FF-44C5-BFBA-13FC25547DF7}">
      <text>
        <r>
          <rPr>
            <sz val="11"/>
            <color rgb="FF000000"/>
            <rFont val="Calibri"/>
            <family val="2"/>
            <charset val="1"/>
          </rPr>
          <t>Art. 3º, Inciso I, Decreto n.º 87.043/82.</t>
        </r>
      </text>
    </comment>
    <comment ref="B38" authorId="0" shapeId="0" xr:uid="{8D5C90D3-3ABF-4EC4-9ACC-08F40275BC8E}">
      <text>
        <r>
          <rPr>
            <sz val="11"/>
            <color rgb="FF000000"/>
            <rFont val="Calibri"/>
            <family val="2"/>
            <charset val="1"/>
          </rPr>
          <t>RAT x FAP. 
1) RAT = 3% (Limpeza em prédios e em domicílios - código 8121-4/00 do Anexo V do Decreto n.º 3.048/1999). 
2) FAP = Máximo de Fator de Acidente Previdenciário = 2:
3% x 2 = 6% (maior valor possível)
A empresa deve utilizar o seu FAP efetivo, a ser comprovado no envio de sua proposta adequada ao lance vencedor, mediante apresentação da GFIP ou outro documento apto a fazê-lo.</t>
        </r>
      </text>
    </comment>
    <comment ref="B39" authorId="0" shapeId="0" xr:uid="{90A0E73E-8C94-40C2-8086-4521933D9DDF}">
      <text>
        <r>
          <rPr>
            <sz val="11"/>
            <color rgb="FF000000"/>
            <rFont val="Calibri"/>
            <family val="2"/>
            <charset val="1"/>
          </rPr>
          <t>Art. 15, Lei nº 8.030/90 e Art. 7º, III, CF.</t>
        </r>
      </text>
    </comment>
    <comment ref="B40" authorId="0" shapeId="0" xr:uid="{8468EE85-251F-4E9E-9D42-4F02900B869A}">
      <text>
        <r>
          <rPr>
            <sz val="11"/>
            <color rgb="FF000000"/>
            <rFont val="Calibri"/>
            <family val="2"/>
            <charset val="1"/>
          </rPr>
          <t>Art. 3º, Lei n.º 8.036/90.</t>
        </r>
      </text>
    </comment>
    <comment ref="B41" authorId="0" shapeId="0" xr:uid="{89844626-D6A1-4097-9D10-4F78F2592BF6}">
      <text>
        <r>
          <rPr>
            <sz val="11"/>
            <color rgb="FF000000"/>
            <rFont val="Calibri"/>
            <family val="2"/>
            <charset val="1"/>
          </rPr>
          <t>Decreto n.º 2.318/86</t>
        </r>
      </text>
    </comment>
    <comment ref="B42" authorId="0" shapeId="0" xr:uid="{1235157A-4CA0-4F24-84F0-4E74D25CB44B}">
      <text>
        <r>
          <rPr>
            <sz val="11"/>
            <color rgb="FF000000"/>
            <rFont val="Calibri"/>
            <family val="2"/>
            <charset val="1"/>
          </rPr>
          <t>Art. 8º, Lei n.º 8.029/90 e Lei n.º 8.154/90.</t>
        </r>
      </text>
    </comment>
    <comment ref="B43" authorId="0" shapeId="0" xr:uid="{A32B705D-0925-4A6F-BDDC-FB8132D606CD}">
      <text>
        <r>
          <rPr>
            <sz val="11"/>
            <color rgb="FF000000"/>
            <rFont val="Calibri"/>
            <family val="2"/>
            <charset val="1"/>
          </rPr>
          <t>Lei n.º 7.787/89 e DL n.º 1.146/70.</t>
        </r>
      </text>
    </comment>
    <comment ref="F44" authorId="0" shapeId="0" xr:uid="{1ADCAE28-6943-4B7F-8B21-1570030F7F22}">
      <text>
        <r>
          <rPr>
            <sz val="11"/>
            <color rgb="FF000000"/>
            <rFont val="Calibri"/>
            <family val="2"/>
            <charset val="1"/>
          </rPr>
          <t xml:space="preserve">EMPRESAS OPTANTES PELO SIMPLES ESTÃO ISENTAS DO PAGAMENTO DAS SEGUINTES CONTRIBUIÇÕES: SESI ou SESC, SENAI ou SENAC, INCRA, Salário Educação, SEBRAE, por isso os valores DEVEM SER ZERADOS NA PLANILHA.
(§3o, Art. 13 da Lei Complementar 123/2006)
EMPRESAS DE SESSÃO DE MÃO DE OBRA NÃO PODEM SER OPTANTES PELO SIMPLES COM EXCEÇÃO DAS EMPRESAS QUE PRESTAM SERVIÇOS DE VIGILÂNCIA, LIMPEZA OU CONSERVAÇÃO DESDE QUE NÃO EXERÇAM EM CONJUNTO COM OUTRAS ATIVIDADES VEDADAS.
(Inciso XII, Art. 17 da Lei Complementar 123/2006)	
</t>
        </r>
      </text>
    </comment>
    <comment ref="B51" authorId="0" shapeId="0" xr:uid="{6155A49D-A07F-4339-B118-B3C0BBF6E5A8}">
      <text>
        <r>
          <rPr>
            <sz val="11"/>
            <color rgb="FF000000"/>
            <rFont val="Calibri"/>
            <family val="2"/>
            <charset val="1"/>
          </rPr>
          <t>Transporte: Valor da tarifa de transporte público praticada no município de prestação do serviço.</t>
        </r>
      </text>
    </comment>
    <comment ref="B53" authorId="0" shapeId="0" xr:uid="{61514843-74A8-4470-82F6-AF782144D020}">
      <text>
        <r>
          <rPr>
            <sz val="11"/>
            <color rgb="FF000000"/>
            <rFont val="Calibri"/>
            <family val="2"/>
            <charset val="1"/>
          </rPr>
          <t>Auxílio alimentação (Vales, cesta básica etc.): geralmente previsto nos acordos, convenções ou sentenças normativas em dissídios coletivos.</t>
        </r>
      </text>
    </comment>
    <comment ref="G55" authorId="0" shapeId="0" xr:uid="{12806324-AFE4-4D90-9D66-8E900B2D9F1E}">
      <text>
        <r>
          <rPr>
            <sz val="11"/>
            <color rgb="FF000000"/>
            <rFont val="Calibri"/>
            <family val="2"/>
            <charset val="1"/>
          </rPr>
          <t>Não aplicável, pois onera exclusivamente o Tomador(Administração)</t>
        </r>
      </text>
    </comment>
    <comment ref="G56" authorId="0" shapeId="0" xr:uid="{2C48FB8B-D64F-4E45-B192-43892941245C}">
      <text>
        <r>
          <rPr>
            <sz val="11"/>
            <color rgb="FF000000"/>
            <rFont val="Calibri"/>
            <family val="2"/>
            <charset val="1"/>
          </rPr>
          <t>Não aplicável, pois onera exclusivamente o Tomador(Administração)</t>
        </r>
      </text>
    </comment>
    <comment ref="G57" authorId="0" shapeId="0" xr:uid="{3A256645-097A-4067-9A07-E77CFFA5C583}">
      <text>
        <r>
          <rPr>
            <sz val="11"/>
            <color rgb="FF000000"/>
            <rFont val="Calibri"/>
            <family val="2"/>
            <charset val="1"/>
          </rPr>
          <t>Não aplicável, pois onera exclusivamente o Tomador(Administração)</t>
        </r>
      </text>
    </comment>
    <comment ref="B72" authorId="0" shapeId="0" xr:uid="{64F3B98D-9D34-4E85-B773-E8BCFD514D27}">
      <text>
        <r>
          <rPr>
            <sz val="11"/>
            <color rgb="FF000000"/>
            <rFont val="Calibri"/>
            <family val="2"/>
            <charset val="1"/>
          </rPr>
          <t xml:space="preserve">Aviso prévio indenizado:
Trata-se de valor devido ao empregado no caso de o empregador rescindir o contrato sem justo motivo e sem lhe conceder aviso prévio, conforme disposto no § 1º do art. 487 da 
CLT. De acordo com levantamento efetuado em diversos contratos, cerca de 5,55% do pessoal é demitido pelo empregador, antes do término do contrato de trabalho. 
((1 / 12) x 5,55%) x 100 = 0,46%
5,55% = percentual de empregados demitidos que não trabalham durante o aviso prévio, de acordo com estudo do STF (fls. 187/199 - volume IV)
Base de cálculo: Remuneração </t>
        </r>
      </text>
    </comment>
    <comment ref="B74" authorId="0" shapeId="0" xr:uid="{EF822FDF-8D8F-4D9C-941E-982EDDCD15C8}">
      <text>
        <r>
          <rPr>
            <sz val="11"/>
            <color rgb="FF000000"/>
            <rFont val="Calibri"/>
            <family val="2"/>
            <charset val="1"/>
          </rPr>
          <t>Aviso Prévio:
Refere-se à indenização de sete dias corridos devida ao empregado no caso de o empregador rescindir o contrato sem justo motivo e conceder aviso prévio, conforme disposto no art. 488 da CLT.
Cálculo:
{[(7/30)/12]x100} = 1,944%
7 dias de folga / 30 dias / 12 meses (vigência inicial do contrato) = provisão mensal para esse item de custo 
Base de cálculo: Remuneração</t>
        </r>
      </text>
    </comment>
    <comment ref="B76" authorId="0" shapeId="0" xr:uid="{D84957FF-7291-45BC-BEB9-8A324F4A8AD8}">
      <text>
        <r>
          <rPr>
            <sz val="9"/>
            <color rgb="FF000000"/>
            <rFont val="Segoe UI"/>
            <family val="2"/>
            <charset val="1"/>
          </rPr>
          <t xml:space="preserve">Conforme recomendação da Secretaria de Gestão, noticiada no Portal de Compras Governamentais (https://www.gov.br/compras/pt-br/acesso-a-informacao/noticias/extincao-contribuicao-social-sobre-o-fgts), por força do art. 12 da Lei nº 13.932/2019, houve a extinção da cobrança da contribuição social de 10% (dez por cento) devida pelos empregadores em caso de despedida sem justa causa, instituída pela Lei Complementar nº 110/2001. Assim, o percentual que antes era de 5% (cinco por cento) passa a ser de 4% (quatro por cento).
</t>
        </r>
      </text>
    </comment>
    <comment ref="B84" authorId="0" shapeId="0" xr:uid="{A55C3B4D-4D7D-4DD5-911F-080ED65A60AE}">
      <text>
        <r>
          <rPr>
            <sz val="9"/>
            <color rgb="FF000000"/>
            <rFont val="Segoe UI"/>
            <family val="2"/>
            <charset val="1"/>
          </rPr>
          <t>Reposição por ausência legais:
Faltas Legais: Ausências ao trabalho asseguradas ao empregado pelos artigos 473 e 83 da CLT (morte de cônjuge, ascendente, descendente; casamento; nascimento de filho; doação de sangue; alistamento eleitoral; serviço militar; comparecer a juízo)
Cálculo:
(2,96[sic] 2,64/30)/12 = 0,73%</t>
        </r>
      </text>
    </comment>
    <comment ref="B85" authorId="0" shapeId="0" xr:uid="{38234197-9F4F-48E4-9D0E-7FDCB88F1BD9}">
      <text>
        <r>
          <rPr>
            <sz val="9"/>
            <color rgb="FF000000"/>
            <rFont val="Segoe UI"/>
            <family val="2"/>
            <charset val="1"/>
          </rPr>
          <t>Reposição por licença paternidade:
Licença Paternidade: Criada pelo art. 7º, inciso XIX da CF, combinado com o art. 10, § 1º dos Atos das Disposições Constitucionais Transitórias – ADCT - , concede ao empregado o direito de ausentar-se do serviço por cinco dias quando do nascimento de filho.
Cálculo:
((5/30)/12) x TF x IncMasc x 100 = %
Vigilância: ((5/30)/12)*6,24%*95,04% = 0,082%
Limpeza: ((5/30)/12)*6,24%*50% = 0,043%</t>
        </r>
      </text>
    </comment>
    <comment ref="B86" authorId="0" shapeId="0" xr:uid="{B97D6BA1-D097-477A-8606-9972BE47AD81}">
      <text>
        <r>
          <rPr>
            <sz val="9"/>
            <color rgb="FF000000"/>
            <rFont val="Segoe UI"/>
            <family val="2"/>
            <charset val="1"/>
          </rPr>
          <t>Reposição por acidente de trabalho:
Acidente de Trabalho: O artigo 27 do Decreto nº 89.312, de 23/01/84, obriga o empregador a assumir o ônus financeiro pelo prazo de 15 dias, no caso de acidente de trabalho previsto no art. 131 da CLT.
De acordo com os números mais recentes apresentados pelo Ministério da Previdência de Assistência Social, baseados em informações prestadas pelos empregadores, por meio da GFIP, 0,78% (zero vírgula setenta e oito por cento) dos empregados se acidentam no ano.
Cálculo:
((15/30)/12) x 0,0078 x 100 = 0,270%</t>
        </r>
      </text>
    </comment>
    <comment ref="B87" authorId="0" shapeId="0" xr:uid="{C7462449-7413-4807-BE59-4683FA05142D}">
      <text>
        <r>
          <rPr>
            <sz val="9"/>
            <color rgb="FF000000"/>
            <rFont val="Segoe UI"/>
            <family val="2"/>
            <charset val="1"/>
          </rPr>
          <t>Cálculo (Nota Técnica 2/2018/CGAC/CISET/SG-PR):
[0,02 x (4/12)/12 x 100] = 0,055% incide sobre Remuneração
onde:
0,02 = índice de ocorrência. Dado utilizado do IBGE.
4/12 = 4 meses de licença maternidade por ano
12 = meses do ano
100 = porcentagem
OU
(Adicional Férias + FGTS) * 4 meses de licença * 5% de mulheres na atividade * 6,06% de taxa de maternidade
Obs. Não incide Previdência, RAT e "terceiros" após dez/2020. Vide Nota Técnica PGFN nº 20/2020:
https://www.gov.br/esocial/pt-br/noticias/decisao-do-stf-altera-forma-de-calculo-das-contribuicoes-previdenciarias-sobre-salario-maternidade</t>
        </r>
      </text>
    </comment>
    <comment ref="G106" authorId="0" shapeId="0" xr:uid="{97CC12F1-4E19-48DA-9B10-10D25C79220F}">
      <text>
        <r>
          <rPr>
            <sz val="11"/>
            <color rgb="FF000000"/>
            <rFont val="Calibri"/>
            <family val="2"/>
            <charset val="1"/>
          </rPr>
          <t>Média dos valores praticados nos contratos analisados pelo Planejamento da Contratação
A LICITANTE DEVERÁ DETALHAR VALORES UNITÁRIOS NA ABA DE COMPOSIÇÃO DE UNIFORME E EPI</t>
        </r>
      </text>
    </comment>
    <comment ref="G107" authorId="0" shapeId="0" xr:uid="{A92A1B02-61C4-4E02-A344-84CC5AF71E16}">
      <text>
        <r>
          <rPr>
            <sz val="11"/>
            <color rgb="FF000000"/>
            <rFont val="Calibri"/>
            <family val="2"/>
            <charset val="1"/>
          </rPr>
          <t>DETALHAR VALORES UNITÁRIOS NA ABA "INSUMOS".</t>
        </r>
      </text>
    </comment>
  </commentList>
</comments>
</file>

<file path=xl/comments22.xml><?xml version="1.0" encoding="utf-8"?>
<comments xmlns="http://schemas.openxmlformats.org/spreadsheetml/2006/main" xmlns:mc="http://schemas.openxmlformats.org/markup-compatibility/2006" xmlns:xr="http://schemas.microsoft.com/office/spreadsheetml/2014/revision" mc:Ignorable="xr">
  <authors>
    <author/>
  </authors>
  <commentList>
    <comment ref="B9" authorId="0" shapeId="0" xr:uid="{2025EBA9-F26B-4803-BB3A-664D4F8E94E9}">
      <text>
        <r>
          <rPr>
            <sz val="11"/>
            <color rgb="FF000000"/>
            <rFont val="Calibri"/>
            <family val="2"/>
            <charset val="1"/>
          </rPr>
          <t>Jornada 12 x 36h: 365,25 dias ano/ 12 / 2 = 15,22 dias/mês
Jornada 12 x 36h para Brigadista: nº semanas por ano * 3 plantões semanais / 12 = 13,04 dias/mês
SEG - SEX: Dias trabalhados = 30,42 dias/mês * (5 dias (seg-sex) / 7 dias por semana) = 21,73 dias - [12 feriados * (probabilidade de não coincidir com sabado e domingo 5/7) / 12 meses] = 21,01 dias/mês
SEG - SAB: Dias trabalhados = 30,42 dias/mês * (6 dias (seg-sab) / 7 dias por semana) - [12 feriados * (probabilidade de não coincidir com domingo 6/7) / 12 meses] = 25,22 dias/mês</t>
        </r>
      </text>
    </comment>
    <comment ref="G19" authorId="0" shapeId="0" xr:uid="{E0C35C09-5E87-4CEC-800A-042FB73C0D41}">
      <text>
        <r>
          <rPr>
            <sz val="9"/>
            <color rgb="FF000000"/>
            <rFont val="Segoe UI"/>
            <family val="2"/>
            <charset val="1"/>
          </rPr>
          <t>Conforme CCT adotada pela Administração para precificação. Caso seja adotada outra CCT, ajustar conforme o caso.</t>
        </r>
      </text>
    </comment>
    <comment ref="B26" authorId="0" shapeId="0" xr:uid="{272D724B-9B02-4ECA-B658-5C98AB7BB34E}">
      <text>
        <r>
          <rPr>
            <sz val="11"/>
            <color rgb="FF000000"/>
            <rFont val="Calibri"/>
            <family val="2"/>
            <charset val="1"/>
          </rPr>
          <t>13º Salário:
Gratificação de Natal, instituída pela Lei nº 4.090, de 13 de julho de 1962. Pode-se determinar a provisão mensal considerando que na duração do contrato de 60 meses o empregado tem 5 meses de férias e labora em 56 meses  ou que a cada 12 meses tem 1 mês de gratificação.
Cálculo: 
(1/12) x 100 = 8,333% ou
(5/56) x 100 = 8,93% para contratos continuados de até 60 meses.</t>
        </r>
      </text>
    </comment>
    <comment ref="B27" authorId="0" shapeId="0" xr:uid="{D6B27D37-FCF5-45A9-B442-600437C850E2}">
      <text>
        <r>
          <rPr>
            <sz val="11"/>
            <color rgb="FF000000"/>
            <rFont val="Calibri"/>
            <family val="2"/>
            <charset val="1"/>
          </rPr>
          <t>Férias:
Gratificação instituída pelo Art. 7º, XVII da Constituição Federal. Pode-se determinar a provisão mensal considerando que na duração do contrato de 60 meses o empregado tem 5 meses de férias e labora em 56 meses ou que a cada 12 meses tem 1 mês de descanso.
Cálculo: 
(1/12) x 100 = 8,333% ou
(5/56) x 100 = 8,93% para contratos continuados de até 60 meses.
Adicional/Abono de Férias - A Constituição Federal, em seu art. 7º, inciso XVII, prevê que as férias sejam pagas com adicional de, pelo menos, 1/3 (um terço) da remuneração do mês. 
Cálculo: 
(1/3)*(1/12) x 100 = 2,78% ou
(1/3)*(5/56) x 100 = 2,98%.</t>
        </r>
      </text>
    </comment>
    <comment ref="A28" authorId="0" shapeId="0" xr:uid="{15E5B3EA-34DF-43F5-849C-387FD8E7F6E8}">
      <text>
        <r>
          <rPr>
            <sz val="11"/>
            <color rgb="FF000000"/>
            <rFont val="Calibri"/>
            <family val="2"/>
            <charset val="1"/>
          </rPr>
          <t>Compõe base de cálculo para o Submódulo 2.2, e para evitar duplicidade não há neste módulo indicação direta de incidência daquele Submódulo.</t>
        </r>
      </text>
    </comment>
    <comment ref="B36" authorId="0" shapeId="0" xr:uid="{8262CE15-9BDD-4817-A20E-93B52686296C}">
      <text>
        <r>
          <rPr>
            <sz val="11"/>
            <color rgb="FF000000"/>
            <rFont val="Calibri"/>
            <family val="2"/>
            <charset val="1"/>
          </rPr>
          <t>Art. 22, Inciso I, da Lei nº 8.212/91.</t>
        </r>
      </text>
    </comment>
    <comment ref="B37" authorId="0" shapeId="0" xr:uid="{0849F4A1-E1D2-4F36-8ED0-0501C8ECCF14}">
      <text>
        <r>
          <rPr>
            <sz val="11"/>
            <color rgb="FF000000"/>
            <rFont val="Calibri"/>
            <family val="2"/>
            <charset val="1"/>
          </rPr>
          <t>Art. 3º, Inciso I, Decreto n.º 87.043/82.</t>
        </r>
      </text>
    </comment>
    <comment ref="B38" authorId="0" shapeId="0" xr:uid="{C1B3717B-6F69-4D66-AB17-007834F2F39C}">
      <text>
        <r>
          <rPr>
            <sz val="11"/>
            <color rgb="FF000000"/>
            <rFont val="Calibri"/>
            <family val="2"/>
            <charset val="1"/>
          </rPr>
          <t>RAT x FAP. 
1) RAT = 3% (Limpeza em prédios e em domicílios - código 8121-4/00 do Anexo V do Decreto n.º 3.048/1999). 
2) FAP = Máximo de Fator de Acidente Previdenciário = 2:
3% x 2 = 6% (maior valor possível)
A empresa deve utilizar o seu FAP efetivo, a ser comprovado no envio de sua proposta adequada ao lance vencedor, mediante apresentação da GFIP ou outro documento apto a fazê-lo.</t>
        </r>
      </text>
    </comment>
    <comment ref="B39" authorId="0" shapeId="0" xr:uid="{6DAEEE98-4E3B-4E2D-BFF3-FF54CB8A045B}">
      <text>
        <r>
          <rPr>
            <sz val="11"/>
            <color rgb="FF000000"/>
            <rFont val="Calibri"/>
            <family val="2"/>
            <charset val="1"/>
          </rPr>
          <t>Art. 15, Lei nº 8.030/90 e Art. 7º, III, CF.</t>
        </r>
      </text>
    </comment>
    <comment ref="B40" authorId="0" shapeId="0" xr:uid="{87FA1B4F-10A3-4C02-8777-1F56D6B732C4}">
      <text>
        <r>
          <rPr>
            <sz val="11"/>
            <color rgb="FF000000"/>
            <rFont val="Calibri"/>
            <family val="2"/>
            <charset val="1"/>
          </rPr>
          <t>Art. 3º, Lei n.º 8.036/90.</t>
        </r>
      </text>
    </comment>
    <comment ref="B41" authorId="0" shapeId="0" xr:uid="{6B9197D6-B504-40AE-B3FA-813345BC5A80}">
      <text>
        <r>
          <rPr>
            <sz val="11"/>
            <color rgb="FF000000"/>
            <rFont val="Calibri"/>
            <family val="2"/>
            <charset val="1"/>
          </rPr>
          <t>Decreto n.º 2.318/86</t>
        </r>
      </text>
    </comment>
    <comment ref="B42" authorId="0" shapeId="0" xr:uid="{FBC3960E-240B-43F1-ABE0-116A3D4D9C2D}">
      <text>
        <r>
          <rPr>
            <sz val="11"/>
            <color rgb="FF000000"/>
            <rFont val="Calibri"/>
            <family val="2"/>
            <charset val="1"/>
          </rPr>
          <t>Art. 8º, Lei n.º 8.029/90 e Lei n.º 8.154/90.</t>
        </r>
      </text>
    </comment>
    <comment ref="B43" authorId="0" shapeId="0" xr:uid="{66DFCF3E-809A-4528-AE58-B26E27D4E55C}">
      <text>
        <r>
          <rPr>
            <sz val="11"/>
            <color rgb="FF000000"/>
            <rFont val="Calibri"/>
            <family val="2"/>
            <charset val="1"/>
          </rPr>
          <t>Lei n.º 7.787/89 e DL n.º 1.146/70.</t>
        </r>
      </text>
    </comment>
    <comment ref="F44" authorId="0" shapeId="0" xr:uid="{F91F3EC5-8203-47D3-8387-C393151682C2}">
      <text>
        <r>
          <rPr>
            <sz val="11"/>
            <color rgb="FF000000"/>
            <rFont val="Calibri"/>
            <family val="2"/>
            <charset val="1"/>
          </rPr>
          <t xml:space="preserve">EMPRESAS OPTANTES PELO SIMPLES ESTÃO ISENTAS DO PAGAMENTO DAS SEGUINTES CONTRIBUIÇÕES: SESI ou SESC, SENAI ou SENAC, INCRA, Salário Educação, SEBRAE, por isso os valores DEVEM SER ZERADOS NA PLANILHA.
(§3o, Art. 13 da Lei Complementar 123/2006)
EMPRESAS DE SESSÃO DE MÃO DE OBRA NÃO PODEM SER OPTANTES PELO SIMPLES COM EXCEÇÃO DAS EMPRESAS QUE PRESTAM SERVIÇOS DE VIGILÂNCIA, LIMPEZA OU CONSERVAÇÃO DESDE QUE NÃO EXERÇAM EM CONJUNTO COM OUTRAS ATIVIDADES VEDADAS.
(Inciso XII, Art. 17 da Lei Complementar 123/2006)	
</t>
        </r>
      </text>
    </comment>
    <comment ref="B51" authorId="0" shapeId="0" xr:uid="{FFAA9CF1-9422-4E8B-B025-69F238B20F36}">
      <text>
        <r>
          <rPr>
            <sz val="11"/>
            <color rgb="FF000000"/>
            <rFont val="Calibri"/>
            <family val="2"/>
            <charset val="1"/>
          </rPr>
          <t>Transporte: Valor da tarifa de transporte público praticada no município de prestação do serviço.</t>
        </r>
      </text>
    </comment>
    <comment ref="B53" authorId="0" shapeId="0" xr:uid="{31C572BE-4BCC-472C-BE4E-CBB41E212B62}">
      <text>
        <r>
          <rPr>
            <sz val="11"/>
            <color rgb="FF000000"/>
            <rFont val="Calibri"/>
            <family val="2"/>
            <charset val="1"/>
          </rPr>
          <t>Auxílio alimentação (Vales, cesta básica etc.): geralmente previsto nos acordos, convenções ou sentenças normativas em dissídios coletivos.</t>
        </r>
      </text>
    </comment>
    <comment ref="G55" authorId="0" shapeId="0" xr:uid="{54B952DA-6D51-45BA-B97B-C31E851F40BC}">
      <text>
        <r>
          <rPr>
            <sz val="11"/>
            <color rgb="FF000000"/>
            <rFont val="Calibri"/>
            <family val="2"/>
            <charset val="1"/>
          </rPr>
          <t>Não aplicável, pois onera exclusivamente o Tomador(Administração)</t>
        </r>
      </text>
    </comment>
    <comment ref="G56" authorId="0" shapeId="0" xr:uid="{EE9E99E7-601D-496D-960E-B13965C94CE5}">
      <text>
        <r>
          <rPr>
            <sz val="11"/>
            <color rgb="FF000000"/>
            <rFont val="Calibri"/>
            <family val="2"/>
            <charset val="1"/>
          </rPr>
          <t>Não aplicável, pois onera exclusivamente o Tomador(Administração)</t>
        </r>
      </text>
    </comment>
    <comment ref="G57" authorId="0" shapeId="0" xr:uid="{51A5C6D4-6276-4888-AC6C-D0936795CEE8}">
      <text>
        <r>
          <rPr>
            <sz val="11"/>
            <color rgb="FF000000"/>
            <rFont val="Calibri"/>
            <family val="2"/>
            <charset val="1"/>
          </rPr>
          <t>Não aplicável, pois onera exclusivamente o Tomador(Administração)</t>
        </r>
      </text>
    </comment>
    <comment ref="B72" authorId="0" shapeId="0" xr:uid="{9B001BFB-0D8D-4DBE-8147-5F3A1702EB4E}">
      <text>
        <r>
          <rPr>
            <sz val="11"/>
            <color rgb="FF000000"/>
            <rFont val="Calibri"/>
            <family val="2"/>
            <charset val="1"/>
          </rPr>
          <t xml:space="preserve">Aviso prévio indenizado:
Trata-se de valor devido ao empregado no caso de o empregador rescindir o contrato sem justo motivo e sem lhe conceder aviso prévio, conforme disposto no § 1º do art. 487 da 
CLT. De acordo com levantamento efetuado em diversos contratos, cerca de 5,55% do pessoal é demitido pelo empregador, antes do término do contrato de trabalho. 
((1 / 12) x 5,55%) x 100 = 0,46%
5,55% = percentual de empregados demitidos que não trabalham durante o aviso prévio, de acordo com estudo do STF (fls. 187/199 - volume IV)
Base de cálculo: Remuneração </t>
        </r>
      </text>
    </comment>
    <comment ref="B74" authorId="0" shapeId="0" xr:uid="{F82B3409-3968-4E98-9AE0-25454275A6C1}">
      <text>
        <r>
          <rPr>
            <sz val="11"/>
            <color rgb="FF000000"/>
            <rFont val="Calibri"/>
            <family val="2"/>
            <charset val="1"/>
          </rPr>
          <t>Aviso Prévio:
Refere-se à indenização de sete dias corridos devida ao empregado no caso de o empregador rescindir o contrato sem justo motivo e conceder aviso prévio, conforme disposto no art. 488 da CLT.
Cálculo:
{[(7/30)/12]x100} = 1,944%
7 dias de folga / 30 dias / 12 meses (vigência inicial do contrato) = provisão mensal para esse item de custo 
Base de cálculo: Remuneração</t>
        </r>
      </text>
    </comment>
    <comment ref="B76" authorId="0" shapeId="0" xr:uid="{C8E68B65-52F1-48DA-8577-AC7AE5848B22}">
      <text>
        <r>
          <rPr>
            <sz val="9"/>
            <color rgb="FF000000"/>
            <rFont val="Segoe UI"/>
            <family val="2"/>
            <charset val="1"/>
          </rPr>
          <t xml:space="preserve">Conforme recomendação da Secretaria de Gestão, noticiada no Portal de Compras Governamentais (https://www.gov.br/compras/pt-br/acesso-a-informacao/noticias/extincao-contribuicao-social-sobre-o-fgts), por força do art. 12 da Lei nº 13.932/2019, houve a extinção da cobrança da contribuição social de 10% (dez por cento) devida pelos empregadores em caso de despedida sem justa causa, instituída pela Lei Complementar nº 110/2001. Assim, o percentual que antes era de 5% (cinco por cento) passa a ser de 4% (quatro por cento).
</t>
        </r>
      </text>
    </comment>
    <comment ref="B84" authorId="0" shapeId="0" xr:uid="{8FE0CA17-7B6B-4EB7-B8FD-6CB03E453F03}">
      <text>
        <r>
          <rPr>
            <sz val="9"/>
            <color rgb="FF000000"/>
            <rFont val="Segoe UI"/>
            <family val="2"/>
            <charset val="1"/>
          </rPr>
          <t>Reposição por ausência legais:
Faltas Legais: Ausências ao trabalho asseguradas ao empregado pelos artigos 473 e 83 da CLT (morte de cônjuge, ascendente, descendente; casamento; nascimento de filho; doação de sangue; alistamento eleitoral; serviço militar; comparecer a juízo)
Cálculo:
(2,96[sic] 2,64/30)/12 = 0,73%</t>
        </r>
      </text>
    </comment>
    <comment ref="B85" authorId="0" shapeId="0" xr:uid="{819EDBE8-FD5A-4774-86B0-32072B321E49}">
      <text>
        <r>
          <rPr>
            <sz val="9"/>
            <color rgb="FF000000"/>
            <rFont val="Segoe UI"/>
            <family val="2"/>
            <charset val="1"/>
          </rPr>
          <t>Reposição por licença paternidade:
Licença Paternidade: Criada pelo art. 7º, inciso XIX da CF, combinado com o art. 10, § 1º dos Atos das Disposições Constitucionais Transitórias – ADCT - , concede ao empregado o direito de ausentar-se do serviço por cinco dias quando do nascimento de filho.
Cálculo:
((5/30)/12) x TF x IncMasc x 100 = %
Vigilância: ((5/30)/12)*6,24%*95,04% = 0,082%
Limpeza: ((5/30)/12)*6,24%*50% = 0,043%</t>
        </r>
      </text>
    </comment>
    <comment ref="B86" authorId="0" shapeId="0" xr:uid="{003638C8-4220-479F-9E4F-94E76616CF5C}">
      <text>
        <r>
          <rPr>
            <sz val="9"/>
            <color rgb="FF000000"/>
            <rFont val="Segoe UI"/>
            <family val="2"/>
            <charset val="1"/>
          </rPr>
          <t>Reposição por acidente de trabalho:
Acidente de Trabalho: O artigo 27 do Decreto nº 89.312, de 23/01/84, obriga o empregador a assumir o ônus financeiro pelo prazo de 15 dias, no caso de acidente de trabalho previsto no art. 131 da CLT.
De acordo com os números mais recentes apresentados pelo Ministério da Previdência de Assistência Social, baseados em informações prestadas pelos empregadores, por meio da GFIP, 0,78% (zero vírgula setenta e oito por cento) dos empregados se acidentam no ano.
Cálculo:
((15/30)/12) x 0,0078 x 100 = 0,270%</t>
        </r>
      </text>
    </comment>
    <comment ref="B87" authorId="0" shapeId="0" xr:uid="{6783A29D-0BC0-4073-A0A9-226843974580}">
      <text>
        <r>
          <rPr>
            <sz val="9"/>
            <color rgb="FF000000"/>
            <rFont val="Segoe UI"/>
            <family val="2"/>
            <charset val="1"/>
          </rPr>
          <t>Cálculo (Nota Técnica 2/2018/CGAC/CISET/SG-PR):
[0,02 x (4/12)/12 x 100] = 0,055% incide sobre Remuneração
onde:
0,02 = índice de ocorrência. Dado utilizado do IBGE.
4/12 = 4 meses de licença maternidade por ano
12 = meses do ano
100 = porcentagem
OU
(Adicional Férias + FGTS) * 4 meses de licença * 5% de mulheres na atividade * 6,06% de taxa de maternidade
Obs. Não incide Previdência, RAT e "terceiros" após dez/2020. Vide Nota Técnica PGFN nº 20/2020:
https://www.gov.br/esocial/pt-br/noticias/decisao-do-stf-altera-forma-de-calculo-das-contribuicoes-previdenciarias-sobre-salario-maternidade</t>
        </r>
      </text>
    </comment>
    <comment ref="G106" authorId="0" shapeId="0" xr:uid="{08549E7E-1A51-42A5-B12C-9C1B5CD340BB}">
      <text>
        <r>
          <rPr>
            <sz val="11"/>
            <color rgb="FF000000"/>
            <rFont val="Calibri"/>
            <family val="2"/>
            <charset val="1"/>
          </rPr>
          <t>Média dos valores praticados nos contratos analisados pelo Planejamento da Contratação
A LICITANTE DEVERÁ DETALHAR VALORES UNITÁRIOS NA ABA DE COMPOSIÇÃO DE UNIFORME E EPI</t>
        </r>
      </text>
    </comment>
    <comment ref="G107" authorId="0" shapeId="0" xr:uid="{82023BEE-EE94-4EF0-BD6B-9D2D3A54A76E}">
      <text>
        <r>
          <rPr>
            <sz val="11"/>
            <color rgb="FF000000"/>
            <rFont val="Calibri"/>
            <family val="2"/>
            <charset val="1"/>
          </rPr>
          <t>DETALHAR VALORES UNITÁRIOS NA ABA "INSUMOS".</t>
        </r>
      </text>
    </comment>
  </commentList>
</comments>
</file>

<file path=xl/comments23.xml><?xml version="1.0" encoding="utf-8"?>
<comments xmlns="http://schemas.openxmlformats.org/spreadsheetml/2006/main" xmlns:mc="http://schemas.openxmlformats.org/markup-compatibility/2006" xmlns:xr="http://schemas.microsoft.com/office/spreadsheetml/2014/revision" mc:Ignorable="xr">
  <authors>
    <author/>
  </authors>
  <commentList>
    <comment ref="B9" authorId="0" shapeId="0" xr:uid="{5E28573A-594B-4B73-8941-745330B8F2AB}">
      <text>
        <r>
          <rPr>
            <sz val="11"/>
            <color rgb="FF000000"/>
            <rFont val="Calibri"/>
            <family val="2"/>
            <charset val="1"/>
          </rPr>
          <t>Jornada 12 x 36h: 365,25 dias ano/ 12 / 2 = 15,22 dias/mês
Jornada 12 x 36h para Brigadista: nº semanas por ano * 3 plantões semanais / 12 = 13,04 dias/mês
SEG - SEX: Dias trabalhados = 30,42 dias/mês * (5 dias (seg-sex) / 7 dias por semana) = 21,73 dias - [12 feriados * (probabilidade de não coincidir com sabado e domingo 5/7) / 12 meses] = 21,01 dias/mês
SEG - SAB: Dias trabalhados = 30,42 dias/mês * (6 dias (seg-sab) / 7 dias por semana) - [12 feriados * (probabilidade de não coincidir com domingo 6/7) / 12 meses] = 25,22 dias/mês</t>
        </r>
      </text>
    </comment>
    <comment ref="G19" authorId="0" shapeId="0" xr:uid="{C2786701-5507-4708-9BEB-F1531A438872}">
      <text>
        <r>
          <rPr>
            <sz val="9"/>
            <color rgb="FF000000"/>
            <rFont val="Segoe UI"/>
            <family val="2"/>
            <charset val="1"/>
          </rPr>
          <t>Conforme CCT adotada pela Administração para precificação. Caso seja adotada outra CCT, ajustar conforme o caso.</t>
        </r>
      </text>
    </comment>
    <comment ref="B26" authorId="0" shapeId="0" xr:uid="{2ED2C25A-CAF8-4C40-AB28-8F355B32C850}">
      <text>
        <r>
          <rPr>
            <sz val="11"/>
            <color rgb="FF000000"/>
            <rFont val="Calibri"/>
            <family val="2"/>
            <charset val="1"/>
          </rPr>
          <t>13º Salário:
Gratificação de Natal, instituída pela Lei nº 4.090, de 13 de julho de 1962. Pode-se determinar a provisão mensal considerando que na duração do contrato de 60 meses o empregado tem 5 meses de férias e labora em 56 meses  ou que a cada 12 meses tem 1 mês de gratificação.
Cálculo: 
(1/12) x 100 = 8,333% ou
(5/56) x 100 = 8,93% para contratos continuados de até 60 meses.</t>
        </r>
      </text>
    </comment>
    <comment ref="B27" authorId="0" shapeId="0" xr:uid="{3FDC702E-9985-4AAE-A088-6BB462D818B8}">
      <text>
        <r>
          <rPr>
            <sz val="11"/>
            <color rgb="FF000000"/>
            <rFont val="Calibri"/>
            <family val="2"/>
            <charset val="1"/>
          </rPr>
          <t>Férias:
Gratificação instituída pelo Art. 7º, XVII da Constituição Federal. Pode-se determinar a provisão mensal considerando que na duração do contrato de 60 meses o empregado tem 5 meses de férias e labora em 56 meses ou que a cada 12 meses tem 1 mês de descanso.
Cálculo: 
(1/12) x 100 = 8,333% ou
(5/56) x 100 = 8,93% para contratos continuados de até 60 meses.
Adicional/Abono de Férias - A Constituição Federal, em seu art. 7º, inciso XVII, prevê que as férias sejam pagas com adicional de, pelo menos, 1/3 (um terço) da remuneração do mês. 
Cálculo: 
(1/3)*(1/12) x 100 = 2,78% ou
(1/3)*(5/56) x 100 = 2,98%.</t>
        </r>
      </text>
    </comment>
    <comment ref="A28" authorId="0" shapeId="0" xr:uid="{829EB025-1887-4A83-8481-FE9F1A906444}">
      <text>
        <r>
          <rPr>
            <sz val="11"/>
            <color rgb="FF000000"/>
            <rFont val="Calibri"/>
            <family val="2"/>
            <charset val="1"/>
          </rPr>
          <t>Compõe base de cálculo para o Submódulo 2.2, e para evitar duplicidade não há neste módulo indicação direta de incidência daquele Submódulo.</t>
        </r>
      </text>
    </comment>
    <comment ref="B36" authorId="0" shapeId="0" xr:uid="{F543F9DC-A0AA-4036-8415-3CD54D17ED86}">
      <text>
        <r>
          <rPr>
            <sz val="11"/>
            <color rgb="FF000000"/>
            <rFont val="Calibri"/>
            <family val="2"/>
            <charset val="1"/>
          </rPr>
          <t>Art. 22, Inciso I, da Lei nº 8.212/91.</t>
        </r>
      </text>
    </comment>
    <comment ref="B37" authorId="0" shapeId="0" xr:uid="{45EB1ABB-0924-45F7-B0D4-298BF951F7CA}">
      <text>
        <r>
          <rPr>
            <sz val="11"/>
            <color rgb="FF000000"/>
            <rFont val="Calibri"/>
            <family val="2"/>
            <charset val="1"/>
          </rPr>
          <t>Art. 3º, Inciso I, Decreto n.º 87.043/82.</t>
        </r>
      </text>
    </comment>
    <comment ref="B38" authorId="0" shapeId="0" xr:uid="{58AD7E7F-FA66-4332-A278-FC77FA11A410}">
      <text>
        <r>
          <rPr>
            <sz val="11"/>
            <color rgb="FF000000"/>
            <rFont val="Calibri"/>
            <family val="2"/>
            <charset val="1"/>
          </rPr>
          <t>RAT x FAP. 
1) RAT = 3% (Limpeza em prédios e em domicílios - código 8121-4/00 do Anexo V do Decreto n.º 3.048/1999). 
2) FAP = Máximo de Fator de Acidente Previdenciário = 2:
3% x 2 = 6% (maior valor possível)
A empresa deve utilizar o seu FAP efetivo, a ser comprovado no envio de sua proposta adequada ao lance vencedor, mediante apresentação da GFIP ou outro documento apto a fazê-lo.</t>
        </r>
      </text>
    </comment>
    <comment ref="B39" authorId="0" shapeId="0" xr:uid="{62E9CF32-3B3B-4CE0-BA65-FD47DBFD906B}">
      <text>
        <r>
          <rPr>
            <sz val="11"/>
            <color rgb="FF000000"/>
            <rFont val="Calibri"/>
            <family val="2"/>
            <charset val="1"/>
          </rPr>
          <t>Art. 15, Lei nº 8.030/90 e Art. 7º, III, CF.</t>
        </r>
      </text>
    </comment>
    <comment ref="B40" authorId="0" shapeId="0" xr:uid="{FC50D5F0-51E8-4132-B5BF-812DD07683A0}">
      <text>
        <r>
          <rPr>
            <sz val="11"/>
            <color rgb="FF000000"/>
            <rFont val="Calibri"/>
            <family val="2"/>
            <charset val="1"/>
          </rPr>
          <t>Art. 3º, Lei n.º 8.036/90.</t>
        </r>
      </text>
    </comment>
    <comment ref="B41" authorId="0" shapeId="0" xr:uid="{CAD98045-DE66-47F5-992C-37AFC1D10F58}">
      <text>
        <r>
          <rPr>
            <sz val="11"/>
            <color rgb="FF000000"/>
            <rFont val="Calibri"/>
            <family val="2"/>
            <charset val="1"/>
          </rPr>
          <t>Decreto n.º 2.318/86</t>
        </r>
      </text>
    </comment>
    <comment ref="B42" authorId="0" shapeId="0" xr:uid="{D1BF9F45-10D8-4338-87BD-B856B6091031}">
      <text>
        <r>
          <rPr>
            <sz val="11"/>
            <color rgb="FF000000"/>
            <rFont val="Calibri"/>
            <family val="2"/>
            <charset val="1"/>
          </rPr>
          <t>Art. 8º, Lei n.º 8.029/90 e Lei n.º 8.154/90.</t>
        </r>
      </text>
    </comment>
    <comment ref="B43" authorId="0" shapeId="0" xr:uid="{40B339B2-E931-4D7D-BA64-1B973381BDB9}">
      <text>
        <r>
          <rPr>
            <sz val="11"/>
            <color rgb="FF000000"/>
            <rFont val="Calibri"/>
            <family val="2"/>
            <charset val="1"/>
          </rPr>
          <t>Lei n.º 7.787/89 e DL n.º 1.146/70.</t>
        </r>
      </text>
    </comment>
    <comment ref="F44" authorId="0" shapeId="0" xr:uid="{B22D9BD8-A13E-442A-988B-79F47F20BEDD}">
      <text>
        <r>
          <rPr>
            <sz val="11"/>
            <color rgb="FF000000"/>
            <rFont val="Calibri"/>
            <family val="2"/>
            <charset val="1"/>
          </rPr>
          <t xml:space="preserve">EMPRESAS OPTANTES PELO SIMPLES ESTÃO ISENTAS DO PAGAMENTO DAS SEGUINTES CONTRIBUIÇÕES: SESI ou SESC, SENAI ou SENAC, INCRA, Salário Educação, SEBRAE, por isso os valores DEVEM SER ZERADOS NA PLANILHA.
(§3o, Art. 13 da Lei Complementar 123/2006)
EMPRESAS DE SESSÃO DE MÃO DE OBRA NÃO PODEM SER OPTANTES PELO SIMPLES COM EXCEÇÃO DAS EMPRESAS QUE PRESTAM SERVIÇOS DE VIGILÂNCIA, LIMPEZA OU CONSERVAÇÃO DESDE QUE NÃO EXERÇAM EM CONJUNTO COM OUTRAS ATIVIDADES VEDADAS.
(Inciso XII, Art. 17 da Lei Complementar 123/2006)	
</t>
        </r>
      </text>
    </comment>
    <comment ref="B51" authorId="0" shapeId="0" xr:uid="{3CC698A3-101B-4EB0-9044-D5890A304375}">
      <text>
        <r>
          <rPr>
            <sz val="11"/>
            <color rgb="FF000000"/>
            <rFont val="Calibri"/>
            <family val="2"/>
            <charset val="1"/>
          </rPr>
          <t>Transporte: Valor da tarifa de transporte público praticada no município de prestação do serviço.</t>
        </r>
      </text>
    </comment>
    <comment ref="B53" authorId="0" shapeId="0" xr:uid="{962427BC-9EC4-4CFF-A99A-8E305CE38150}">
      <text>
        <r>
          <rPr>
            <sz val="11"/>
            <color rgb="FF000000"/>
            <rFont val="Calibri"/>
            <family val="2"/>
            <charset val="1"/>
          </rPr>
          <t>Auxílio alimentação (Vales, cesta básica etc.): geralmente previsto nos acordos, convenções ou sentenças normativas em dissídios coletivos.</t>
        </r>
      </text>
    </comment>
    <comment ref="G55" authorId="0" shapeId="0" xr:uid="{D7C5E8B7-7B3B-4276-9858-654A756B6554}">
      <text>
        <r>
          <rPr>
            <sz val="11"/>
            <color rgb="FF000000"/>
            <rFont val="Calibri"/>
            <family val="2"/>
            <charset val="1"/>
          </rPr>
          <t>Não aplicável, pois onera exclusivamente o Tomador(Administração)</t>
        </r>
      </text>
    </comment>
    <comment ref="G56" authorId="0" shapeId="0" xr:uid="{41FBD796-83C3-4303-B785-CC3D03F10B4F}">
      <text>
        <r>
          <rPr>
            <sz val="11"/>
            <color rgb="FF000000"/>
            <rFont val="Calibri"/>
            <family val="2"/>
            <charset val="1"/>
          </rPr>
          <t>Não aplicável, pois onera exclusivamente o Tomador(Administração)</t>
        </r>
      </text>
    </comment>
    <comment ref="G57" authorId="0" shapeId="0" xr:uid="{D3B96E92-1235-4E9E-ACFE-43939FB6615C}">
      <text>
        <r>
          <rPr>
            <sz val="11"/>
            <color rgb="FF000000"/>
            <rFont val="Calibri"/>
            <family val="2"/>
            <charset val="1"/>
          </rPr>
          <t>Não aplicável, pois onera exclusivamente o Tomador(Administração)</t>
        </r>
      </text>
    </comment>
    <comment ref="B72" authorId="0" shapeId="0" xr:uid="{1B973C80-8875-4BE3-A08E-CF9C1875EBA4}">
      <text>
        <r>
          <rPr>
            <sz val="11"/>
            <color rgb="FF000000"/>
            <rFont val="Calibri"/>
            <family val="2"/>
            <charset val="1"/>
          </rPr>
          <t xml:space="preserve">Aviso prévio indenizado:
Trata-se de valor devido ao empregado no caso de o empregador rescindir o contrato sem justo motivo e sem lhe conceder aviso prévio, conforme disposto no § 1º do art. 487 da 
CLT. De acordo com levantamento efetuado em diversos contratos, cerca de 5,55% do pessoal é demitido pelo empregador, antes do término do contrato de trabalho. 
((1 / 12) x 5,55%) x 100 = 0,46%
5,55% = percentual de empregados demitidos que não trabalham durante o aviso prévio, de acordo com estudo do STF (fls. 187/199 - volume IV)
Base de cálculo: Remuneração </t>
        </r>
      </text>
    </comment>
    <comment ref="B74" authorId="0" shapeId="0" xr:uid="{FEADD980-1290-4E33-B407-8D95C1A02DF2}">
      <text>
        <r>
          <rPr>
            <sz val="11"/>
            <color rgb="FF000000"/>
            <rFont val="Calibri"/>
            <family val="2"/>
            <charset val="1"/>
          </rPr>
          <t>Aviso Prévio:
Refere-se à indenização de sete dias corridos devida ao empregado no caso de o empregador rescindir o contrato sem justo motivo e conceder aviso prévio, conforme disposto no art. 488 da CLT.
Cálculo:
{[(7/30)/12]x100} = 1,944%
7 dias de folga / 30 dias / 12 meses (vigência inicial do contrato) = provisão mensal para esse item de custo 
Base de cálculo: Remuneração</t>
        </r>
      </text>
    </comment>
    <comment ref="B76" authorId="0" shapeId="0" xr:uid="{AA1F2148-2DB7-4D6E-8DBC-5E423E47FF2F}">
      <text>
        <r>
          <rPr>
            <sz val="9"/>
            <color rgb="FF000000"/>
            <rFont val="Segoe UI"/>
            <family val="2"/>
            <charset val="1"/>
          </rPr>
          <t xml:space="preserve">Conforme recomendação da Secretaria de Gestão, noticiada no Portal de Compras Governamentais (https://www.gov.br/compras/pt-br/acesso-a-informacao/noticias/extincao-contribuicao-social-sobre-o-fgts), por força do art. 12 da Lei nº 13.932/2019, houve a extinção da cobrança da contribuição social de 10% (dez por cento) devida pelos empregadores em caso de despedida sem justa causa, instituída pela Lei Complementar nº 110/2001. Assim, o percentual que antes era de 5% (cinco por cento) passa a ser de 4% (quatro por cento).
</t>
        </r>
      </text>
    </comment>
    <comment ref="B84" authorId="0" shapeId="0" xr:uid="{48A9B8C4-4449-4216-9C0B-2990699707DF}">
      <text>
        <r>
          <rPr>
            <sz val="9"/>
            <color rgb="FF000000"/>
            <rFont val="Segoe UI"/>
            <family val="2"/>
            <charset val="1"/>
          </rPr>
          <t>Reposição por ausência legais:
Faltas Legais: Ausências ao trabalho asseguradas ao empregado pelos artigos 473 e 83 da CLT (morte de cônjuge, ascendente, descendente; casamento; nascimento de filho; doação de sangue; alistamento eleitoral; serviço militar; comparecer a juízo)
Cálculo:
(2,96[sic] 2,64/30)/12 = 0,73%</t>
        </r>
      </text>
    </comment>
    <comment ref="B85" authorId="0" shapeId="0" xr:uid="{6D9D2108-C340-4D4F-B9ED-2A0C8D91793E}">
      <text>
        <r>
          <rPr>
            <sz val="9"/>
            <color rgb="FF000000"/>
            <rFont val="Segoe UI"/>
            <family val="2"/>
            <charset val="1"/>
          </rPr>
          <t>Reposição por licença paternidade:
Licença Paternidade: Criada pelo art. 7º, inciso XIX da CF, combinado com o art. 10, § 1º dos Atos das Disposições Constitucionais Transitórias – ADCT - , concede ao empregado o direito de ausentar-se do serviço por cinco dias quando do nascimento de filho.
Cálculo:
((5/30)/12) x TF x IncMasc x 100 = %
Vigilância: ((5/30)/12)*6,24%*95,04% = 0,082%
Limpeza: ((5/30)/12)*6,24%*50% = 0,043%</t>
        </r>
      </text>
    </comment>
    <comment ref="B86" authorId="0" shapeId="0" xr:uid="{DCB49CFB-5B0F-4F8C-A0EA-434AE5376824}">
      <text>
        <r>
          <rPr>
            <sz val="9"/>
            <color rgb="FF000000"/>
            <rFont val="Segoe UI"/>
            <family val="2"/>
            <charset val="1"/>
          </rPr>
          <t>Reposição por acidente de trabalho:
Acidente de Trabalho: O artigo 27 do Decreto nº 89.312, de 23/01/84, obriga o empregador a assumir o ônus financeiro pelo prazo de 15 dias, no caso de acidente de trabalho previsto no art. 131 da CLT.
De acordo com os números mais recentes apresentados pelo Ministério da Previdência de Assistência Social, baseados em informações prestadas pelos empregadores, por meio da GFIP, 0,78% (zero vírgula setenta e oito por cento) dos empregados se acidentam no ano.
Cálculo:
((15/30)/12) x 0,0078 x 100 = 0,270%</t>
        </r>
      </text>
    </comment>
    <comment ref="B87" authorId="0" shapeId="0" xr:uid="{CAFCD99B-6702-4680-8483-F4448C99E05F}">
      <text>
        <r>
          <rPr>
            <sz val="9"/>
            <color rgb="FF000000"/>
            <rFont val="Segoe UI"/>
            <family val="2"/>
            <charset val="1"/>
          </rPr>
          <t>Cálculo (Nota Técnica 2/2018/CGAC/CISET/SG-PR):
[0,02 x (4/12)/12 x 100] = 0,055% incide sobre Remuneração
onde:
0,02 = índice de ocorrência. Dado utilizado do IBGE.
4/12 = 4 meses de licença maternidade por ano
12 = meses do ano
100 = porcentagem
OU
(Adicional Férias + FGTS) * 4 meses de licença * 5% de mulheres na atividade * 6,06% de taxa de maternidade
Obs. Não incide Previdência, RAT e "terceiros" após dez/2020. Vide Nota Técnica PGFN nº 20/2020:
https://www.gov.br/esocial/pt-br/noticias/decisao-do-stf-altera-forma-de-calculo-das-contribuicoes-previdenciarias-sobre-salario-maternidade</t>
        </r>
      </text>
    </comment>
    <comment ref="G106" authorId="0" shapeId="0" xr:uid="{25438F4A-3D89-44D0-BC19-7FAD49E0A4FF}">
      <text>
        <r>
          <rPr>
            <sz val="11"/>
            <color rgb="FF000000"/>
            <rFont val="Calibri"/>
            <family val="2"/>
            <charset val="1"/>
          </rPr>
          <t>Média dos valores praticados nos contratos analisados pelo Planejamento da Contratação
A LICITANTE DEVERÁ DETALHAR VALORES UNITÁRIOS NA ABA DE COMPOSIÇÃO DE UNIFORME E EPI</t>
        </r>
      </text>
    </comment>
    <comment ref="G107" authorId="0" shapeId="0" xr:uid="{9273CA8C-39B1-4583-81C6-A0FC131A8BE7}">
      <text>
        <r>
          <rPr>
            <sz val="11"/>
            <color rgb="FF000000"/>
            <rFont val="Calibri"/>
            <family val="2"/>
            <charset val="1"/>
          </rPr>
          <t>DETALHAR VALORES UNITÁRIOS NA ABA "INSUMOS".</t>
        </r>
      </text>
    </comment>
  </commentList>
</comments>
</file>

<file path=xl/comments24.xml><?xml version="1.0" encoding="utf-8"?>
<comments xmlns="http://schemas.openxmlformats.org/spreadsheetml/2006/main" xmlns:mc="http://schemas.openxmlformats.org/markup-compatibility/2006" xmlns:xr="http://schemas.microsoft.com/office/spreadsheetml/2014/revision" mc:Ignorable="xr">
  <authors>
    <author/>
  </authors>
  <commentList>
    <comment ref="B9" authorId="0" shapeId="0" xr:uid="{D575BEBF-E9C8-4803-91F2-8E269C673247}">
      <text>
        <r>
          <rPr>
            <sz val="11"/>
            <color rgb="FF000000"/>
            <rFont val="Calibri"/>
            <family val="2"/>
            <charset val="1"/>
          </rPr>
          <t>Jornada 12 x 36h: 365,25 dias ano/ 12 / 2 = 15,22 dias/mês
Jornada 12 x 36h para Brigadista: nº semanas por ano * 3 plantões semanais / 12 = 13,04 dias/mês
SEG - SEX: Dias trabalhados = 30,42 dias/mês * (5 dias (seg-sex) / 7 dias por semana) = 21,73 dias - [12 feriados * (probabilidade de não coincidir com sabado e domingo 5/7) / 12 meses] = 21,01 dias/mês
SEG - SAB: Dias trabalhados = 30,42 dias/mês * (6 dias (seg-sab) / 7 dias por semana) - [12 feriados * (probabilidade de não coincidir com domingo 6/7) / 12 meses] = 25,22 dias/mês</t>
        </r>
      </text>
    </comment>
    <comment ref="G19" authorId="0" shapeId="0" xr:uid="{4C42EFCA-4928-4C20-93F6-CF90DD5F28C2}">
      <text>
        <r>
          <rPr>
            <sz val="9"/>
            <color rgb="FF000000"/>
            <rFont val="Segoe UI"/>
            <family val="2"/>
            <charset val="1"/>
          </rPr>
          <t>Conforme CCT adotada pela Administração para precificação. Caso seja adotada outra CCT, ajustar conforme o caso.</t>
        </r>
      </text>
    </comment>
    <comment ref="B26" authorId="0" shapeId="0" xr:uid="{0C36B073-0C38-48AD-8320-68E93F05BBD5}">
      <text>
        <r>
          <rPr>
            <sz val="11"/>
            <color rgb="FF000000"/>
            <rFont val="Calibri"/>
            <family val="2"/>
            <charset val="1"/>
          </rPr>
          <t>13º Salário:
Gratificação de Natal, instituída pela Lei nº 4.090, de 13 de julho de 1962. Pode-se determinar a provisão mensal considerando que na duração do contrato de 60 meses o empregado tem 5 meses de férias e labora em 56 meses  ou que a cada 12 meses tem 1 mês de gratificação.
Cálculo: 
(1/12) x 100 = 8,333% ou
(5/56) x 100 = 8,93% para contratos continuados de até 60 meses.</t>
        </r>
      </text>
    </comment>
    <comment ref="B27" authorId="0" shapeId="0" xr:uid="{F734AF5B-D4B6-40DD-827E-131D7E776484}">
      <text>
        <r>
          <rPr>
            <sz val="11"/>
            <color rgb="FF000000"/>
            <rFont val="Calibri"/>
            <family val="2"/>
            <charset val="1"/>
          </rPr>
          <t>Férias:
Gratificação instituída pelo Art. 7º, XVII da Constituição Federal. Pode-se determinar a provisão mensal considerando que na duração do contrato de 60 meses o empregado tem 5 meses de férias e labora em 56 meses ou que a cada 12 meses tem 1 mês de descanso.
Cálculo: 
(1/12) x 100 = 8,333% ou
(5/56) x 100 = 8,93% para contratos continuados de até 60 meses.
Adicional/Abono de Férias - A Constituição Federal, em seu art. 7º, inciso XVII, prevê que as férias sejam pagas com adicional de, pelo menos, 1/3 (um terço) da remuneração do mês. 
Cálculo: 
(1/3)*(1/12) x 100 = 2,78% ou
(1/3)*(5/56) x 100 = 2,98%.</t>
        </r>
      </text>
    </comment>
    <comment ref="A28" authorId="0" shapeId="0" xr:uid="{13EA59A1-9A0E-4597-B586-F1626B7E1816}">
      <text>
        <r>
          <rPr>
            <sz val="11"/>
            <color rgb="FF000000"/>
            <rFont val="Calibri"/>
            <family val="2"/>
            <charset val="1"/>
          </rPr>
          <t>Compõe base de cálculo para o Submódulo 2.2, e para evitar duplicidade não há neste módulo indicação direta de incidência daquele Submódulo.</t>
        </r>
      </text>
    </comment>
    <comment ref="B36" authorId="0" shapeId="0" xr:uid="{DE631D15-F2AA-4169-9A1A-D8E4E44EC7E4}">
      <text>
        <r>
          <rPr>
            <sz val="11"/>
            <color rgb="FF000000"/>
            <rFont val="Calibri"/>
            <family val="2"/>
            <charset val="1"/>
          </rPr>
          <t>Art. 22, Inciso I, da Lei nº 8.212/91.</t>
        </r>
      </text>
    </comment>
    <comment ref="B37" authorId="0" shapeId="0" xr:uid="{19641EE3-4953-483B-8A5A-F088E94E4E2D}">
      <text>
        <r>
          <rPr>
            <sz val="11"/>
            <color rgb="FF000000"/>
            <rFont val="Calibri"/>
            <family val="2"/>
            <charset val="1"/>
          </rPr>
          <t>Art. 3º, Inciso I, Decreto n.º 87.043/82.</t>
        </r>
      </text>
    </comment>
    <comment ref="B38" authorId="0" shapeId="0" xr:uid="{A2B389C7-B260-4EC3-BD71-4F6D4CE3EA08}">
      <text>
        <r>
          <rPr>
            <sz val="11"/>
            <color rgb="FF000000"/>
            <rFont val="Calibri"/>
            <family val="2"/>
            <charset val="1"/>
          </rPr>
          <t>RAT x FAP. 
1) RAT = 3% (Limpeza em prédios e em domicílios - código 8121-4/00 do Anexo V do Decreto n.º 3.048/1999). 
2) FAP = Máximo de Fator de Acidente Previdenciário = 2:
3% x 2 = 6% (maior valor possível)
A empresa deve utilizar o seu FAP efetivo, a ser comprovado no envio de sua proposta adequada ao lance vencedor, mediante apresentação da GFIP ou outro documento apto a fazê-lo.</t>
        </r>
      </text>
    </comment>
    <comment ref="B39" authorId="0" shapeId="0" xr:uid="{0837A18C-BCC6-46F5-B28B-1C895E8ED3B0}">
      <text>
        <r>
          <rPr>
            <sz val="11"/>
            <color rgb="FF000000"/>
            <rFont val="Calibri"/>
            <family val="2"/>
            <charset val="1"/>
          </rPr>
          <t>Art. 15, Lei nº 8.030/90 e Art. 7º, III, CF.</t>
        </r>
      </text>
    </comment>
    <comment ref="B40" authorId="0" shapeId="0" xr:uid="{1B13F8DC-0DAA-4797-AAFA-46C4D8A2CB1E}">
      <text>
        <r>
          <rPr>
            <sz val="11"/>
            <color rgb="FF000000"/>
            <rFont val="Calibri"/>
            <family val="2"/>
            <charset val="1"/>
          </rPr>
          <t>Art. 3º, Lei n.º 8.036/90.</t>
        </r>
      </text>
    </comment>
    <comment ref="B41" authorId="0" shapeId="0" xr:uid="{46374D1F-4CB0-4DC8-ACFE-731EB8E43A59}">
      <text>
        <r>
          <rPr>
            <sz val="11"/>
            <color rgb="FF000000"/>
            <rFont val="Calibri"/>
            <family val="2"/>
            <charset val="1"/>
          </rPr>
          <t>Decreto n.º 2.318/86</t>
        </r>
      </text>
    </comment>
    <comment ref="B42" authorId="0" shapeId="0" xr:uid="{B6D073D1-9BE5-4189-9683-671E5D577B93}">
      <text>
        <r>
          <rPr>
            <sz val="11"/>
            <color rgb="FF000000"/>
            <rFont val="Calibri"/>
            <family val="2"/>
            <charset val="1"/>
          </rPr>
          <t>Art. 8º, Lei n.º 8.029/90 e Lei n.º 8.154/90.</t>
        </r>
      </text>
    </comment>
    <comment ref="B43" authorId="0" shapeId="0" xr:uid="{9164FAA5-EEAB-49B3-9B32-DFD05A44A781}">
      <text>
        <r>
          <rPr>
            <sz val="11"/>
            <color rgb="FF000000"/>
            <rFont val="Calibri"/>
            <family val="2"/>
            <charset val="1"/>
          </rPr>
          <t>Lei n.º 7.787/89 e DL n.º 1.146/70.</t>
        </r>
      </text>
    </comment>
    <comment ref="F44" authorId="0" shapeId="0" xr:uid="{C755EE81-1508-4444-A161-A7FA69F72B88}">
      <text>
        <r>
          <rPr>
            <sz val="11"/>
            <color rgb="FF000000"/>
            <rFont val="Calibri"/>
            <family val="2"/>
            <charset val="1"/>
          </rPr>
          <t xml:space="preserve">EMPRESAS OPTANTES PELO SIMPLES ESTÃO ISENTAS DO PAGAMENTO DAS SEGUINTES CONTRIBUIÇÕES: SESI ou SESC, SENAI ou SENAC, INCRA, Salário Educação, SEBRAE, por isso os valores DEVEM SER ZERADOS NA PLANILHA.
(§3o, Art. 13 da Lei Complementar 123/2006)
EMPRESAS DE SESSÃO DE MÃO DE OBRA NÃO PODEM SER OPTANTES PELO SIMPLES COM EXCEÇÃO DAS EMPRESAS QUE PRESTAM SERVIÇOS DE VIGILÂNCIA, LIMPEZA OU CONSERVAÇÃO DESDE QUE NÃO EXERÇAM EM CONJUNTO COM OUTRAS ATIVIDADES VEDADAS.
(Inciso XII, Art. 17 da Lei Complementar 123/2006)	
</t>
        </r>
      </text>
    </comment>
    <comment ref="B51" authorId="0" shapeId="0" xr:uid="{2F9A820B-3B0F-4712-9047-664C55D78587}">
      <text>
        <r>
          <rPr>
            <sz val="11"/>
            <color rgb="FF000000"/>
            <rFont val="Calibri"/>
            <family val="2"/>
            <charset val="1"/>
          </rPr>
          <t>Transporte: Valor da tarifa de transporte público praticada no município de prestação do serviço.</t>
        </r>
      </text>
    </comment>
    <comment ref="B53" authorId="0" shapeId="0" xr:uid="{0991F0E5-160F-4F45-ABFE-131B6DF8CF36}">
      <text>
        <r>
          <rPr>
            <sz val="11"/>
            <color rgb="FF000000"/>
            <rFont val="Calibri"/>
            <family val="2"/>
            <charset val="1"/>
          </rPr>
          <t>Auxílio alimentação (Vales, cesta básica etc.): geralmente previsto nos acordos, convenções ou sentenças normativas em dissídios coletivos.</t>
        </r>
      </text>
    </comment>
    <comment ref="G55" authorId="0" shapeId="0" xr:uid="{6557BFCE-B0F5-478A-AA82-05618335D25D}">
      <text>
        <r>
          <rPr>
            <sz val="11"/>
            <color rgb="FF000000"/>
            <rFont val="Calibri"/>
            <family val="2"/>
            <charset val="1"/>
          </rPr>
          <t>Não aplicável, pois onera exclusivamente o Tomador(Administração)</t>
        </r>
      </text>
    </comment>
    <comment ref="G56" authorId="0" shapeId="0" xr:uid="{D9D5D852-7081-4D29-AC8A-718A234A9FB5}">
      <text>
        <r>
          <rPr>
            <sz val="11"/>
            <color rgb="FF000000"/>
            <rFont val="Calibri"/>
            <family val="2"/>
            <charset val="1"/>
          </rPr>
          <t>Não aplicável, pois onera exclusivamente o Tomador(Administração)</t>
        </r>
      </text>
    </comment>
    <comment ref="G57" authorId="0" shapeId="0" xr:uid="{89533C04-0544-44DB-B3C1-C6E8FF34F7F5}">
      <text>
        <r>
          <rPr>
            <sz val="11"/>
            <color rgb="FF000000"/>
            <rFont val="Calibri"/>
            <family val="2"/>
            <charset val="1"/>
          </rPr>
          <t>Não aplicável, pois onera exclusivamente o Tomador(Administração)</t>
        </r>
      </text>
    </comment>
    <comment ref="B72" authorId="0" shapeId="0" xr:uid="{384F06EA-D05D-4451-9E83-F4875E7C3D41}">
      <text>
        <r>
          <rPr>
            <sz val="11"/>
            <color rgb="FF000000"/>
            <rFont val="Calibri"/>
            <family val="2"/>
            <charset val="1"/>
          </rPr>
          <t xml:space="preserve">Aviso prévio indenizado:
Trata-se de valor devido ao empregado no caso de o empregador rescindir o contrato sem justo motivo e sem lhe conceder aviso prévio, conforme disposto no § 1º do art. 487 da 
CLT. De acordo com levantamento efetuado em diversos contratos, cerca de 5,55% do pessoal é demitido pelo empregador, antes do término do contrato de trabalho. 
((1 / 12) x 5,55%) x 100 = 0,46%
5,55% = percentual de empregados demitidos que não trabalham durante o aviso prévio, de acordo com estudo do STF (fls. 187/199 - volume IV)
Base de cálculo: Remuneração </t>
        </r>
      </text>
    </comment>
    <comment ref="B74" authorId="0" shapeId="0" xr:uid="{F89EAD2E-BF0D-413E-8210-91EBE259E89F}">
      <text>
        <r>
          <rPr>
            <sz val="11"/>
            <color rgb="FF000000"/>
            <rFont val="Calibri"/>
            <family val="2"/>
            <charset val="1"/>
          </rPr>
          <t>Aviso Prévio:
Refere-se à indenização de sete dias corridos devida ao empregado no caso de o empregador rescindir o contrato sem justo motivo e conceder aviso prévio, conforme disposto no art. 488 da CLT.
Cálculo:
{[(7/30)/12]x100} = 1,944%
7 dias de folga / 30 dias / 12 meses (vigência inicial do contrato) = provisão mensal para esse item de custo 
Base de cálculo: Remuneração</t>
        </r>
      </text>
    </comment>
    <comment ref="B76" authorId="0" shapeId="0" xr:uid="{F7FAB42E-A01D-43B1-B48B-94047A19A6BD}">
      <text>
        <r>
          <rPr>
            <sz val="9"/>
            <color rgb="FF000000"/>
            <rFont val="Segoe UI"/>
            <family val="2"/>
            <charset val="1"/>
          </rPr>
          <t xml:space="preserve">Conforme recomendação da Secretaria de Gestão, noticiada no Portal de Compras Governamentais (https://www.gov.br/compras/pt-br/acesso-a-informacao/noticias/extincao-contribuicao-social-sobre-o-fgts), por força do art. 12 da Lei nº 13.932/2019, houve a extinção da cobrança da contribuição social de 10% (dez por cento) devida pelos empregadores em caso de despedida sem justa causa, instituída pela Lei Complementar nº 110/2001. Assim, o percentual que antes era de 5% (cinco por cento) passa a ser de 4% (quatro por cento).
</t>
        </r>
      </text>
    </comment>
    <comment ref="B84" authorId="0" shapeId="0" xr:uid="{A266E2EA-B438-45F9-9036-3F546402D20D}">
      <text>
        <r>
          <rPr>
            <sz val="9"/>
            <color rgb="FF000000"/>
            <rFont val="Segoe UI"/>
            <family val="2"/>
            <charset val="1"/>
          </rPr>
          <t>Reposição por ausência legais:
Faltas Legais: Ausências ao trabalho asseguradas ao empregado pelos artigos 473 e 83 da CLT (morte de cônjuge, ascendente, descendente; casamento; nascimento de filho; doação de sangue; alistamento eleitoral; serviço militar; comparecer a juízo)
Cálculo:
(2,96[sic] 2,64/30)/12 = 0,73%</t>
        </r>
      </text>
    </comment>
    <comment ref="B85" authorId="0" shapeId="0" xr:uid="{D7817ECE-5086-49B3-874A-3EC0FEF28931}">
      <text>
        <r>
          <rPr>
            <sz val="9"/>
            <color rgb="FF000000"/>
            <rFont val="Segoe UI"/>
            <family val="2"/>
            <charset val="1"/>
          </rPr>
          <t>Reposição por licença paternidade:
Licença Paternidade: Criada pelo art. 7º, inciso XIX da CF, combinado com o art. 10, § 1º dos Atos das Disposições Constitucionais Transitórias – ADCT - , concede ao empregado o direito de ausentar-se do serviço por cinco dias quando do nascimento de filho.
Cálculo:
((5/30)/12) x TF x IncMasc x 100 = %
Vigilância: ((5/30)/12)*6,24%*95,04% = 0,082%
Limpeza: ((5/30)/12)*6,24%*50% = 0,043%</t>
        </r>
      </text>
    </comment>
    <comment ref="B86" authorId="0" shapeId="0" xr:uid="{3A3E3680-71BC-4926-902E-2C0C1009F700}">
      <text>
        <r>
          <rPr>
            <sz val="9"/>
            <color rgb="FF000000"/>
            <rFont val="Segoe UI"/>
            <family val="2"/>
            <charset val="1"/>
          </rPr>
          <t>Reposição por acidente de trabalho:
Acidente de Trabalho: O artigo 27 do Decreto nº 89.312, de 23/01/84, obriga o empregador a assumir o ônus financeiro pelo prazo de 15 dias, no caso de acidente de trabalho previsto no art. 131 da CLT.
De acordo com os números mais recentes apresentados pelo Ministério da Previdência de Assistência Social, baseados em informações prestadas pelos empregadores, por meio da GFIP, 0,78% (zero vírgula setenta e oito por cento) dos empregados se acidentam no ano.
Cálculo:
((15/30)/12) x 0,0078 x 100 = 0,270%</t>
        </r>
      </text>
    </comment>
    <comment ref="B87" authorId="0" shapeId="0" xr:uid="{2C9CBE3B-8685-45C9-BE61-27C81474CBF1}">
      <text>
        <r>
          <rPr>
            <sz val="9"/>
            <color rgb="FF000000"/>
            <rFont val="Segoe UI"/>
            <family val="2"/>
            <charset val="1"/>
          </rPr>
          <t>Cálculo (Nota Técnica 2/2018/CGAC/CISET/SG-PR):
[0,02 x (4/12)/12 x 100] = 0,055% incide sobre Remuneração
onde:
0,02 = índice de ocorrência. Dado utilizado do IBGE.
4/12 = 4 meses de licença maternidade por ano
12 = meses do ano
100 = porcentagem
OU
(Adicional Férias + FGTS) * 4 meses de licença * 5% de mulheres na atividade * 6,06% de taxa de maternidade
Obs. Não incide Previdência, RAT e "terceiros" após dez/2020. Vide Nota Técnica PGFN nº 20/2020:
https://www.gov.br/esocial/pt-br/noticias/decisao-do-stf-altera-forma-de-calculo-das-contribuicoes-previdenciarias-sobre-salario-maternidade</t>
        </r>
      </text>
    </comment>
    <comment ref="G106" authorId="0" shapeId="0" xr:uid="{93C027D2-2163-43D7-848A-FA25FAE38D65}">
      <text>
        <r>
          <rPr>
            <sz val="11"/>
            <color rgb="FF000000"/>
            <rFont val="Calibri"/>
            <family val="2"/>
            <charset val="1"/>
          </rPr>
          <t>Média dos valores praticados nos contratos analisados pelo Planejamento da Contratação
A LICITANTE DEVERÁ DETALHAR VALORES UNITÁRIOS NA ABA DE COMPOSIÇÃO DE UNIFORME E EPI</t>
        </r>
      </text>
    </comment>
    <comment ref="G107" authorId="0" shapeId="0" xr:uid="{2D97C7CC-A24C-4BD7-81EE-E98BF5C08962}">
      <text>
        <r>
          <rPr>
            <sz val="11"/>
            <color rgb="FF000000"/>
            <rFont val="Calibri"/>
            <family val="2"/>
            <charset val="1"/>
          </rPr>
          <t>DETALHAR VALORES UNITÁRIOS NA ABA "INSUMOS".</t>
        </r>
      </text>
    </comment>
  </commentList>
</comments>
</file>

<file path=xl/comments25.xml><?xml version="1.0" encoding="utf-8"?>
<comments xmlns="http://schemas.openxmlformats.org/spreadsheetml/2006/main" xmlns:mc="http://schemas.openxmlformats.org/markup-compatibility/2006" xmlns:xr="http://schemas.microsoft.com/office/spreadsheetml/2014/revision" mc:Ignorable="xr">
  <authors>
    <author/>
  </authors>
  <commentList>
    <comment ref="B9" authorId="0" shapeId="0" xr:uid="{DB481365-7424-4438-A5B4-E828DF09E0E3}">
      <text>
        <r>
          <rPr>
            <sz val="11"/>
            <color rgb="FF000000"/>
            <rFont val="Calibri"/>
            <family val="2"/>
            <charset val="1"/>
          </rPr>
          <t>Jornada 12 x 36h: 365,25 dias ano/ 12 / 2 = 15,22 dias/mês
Jornada 12 x 36h para Brigadista: nº semanas por ano * 3 plantões semanais / 12 = 13,04 dias/mês
SEG - SEX: Dias trabalhados = 30,42 dias/mês * (5 dias (seg-sex) / 7 dias por semana) = 21,73 dias - [12 feriados * (probabilidade de não coincidir com sabado e domingo 5/7) / 12 meses] = 21,01 dias/mês
SEG - SAB: Dias trabalhados = 30,42 dias/mês * (6 dias (seg-sab) / 7 dias por semana) - [12 feriados * (probabilidade de não coincidir com domingo 6/7) / 12 meses] = 25,22 dias/mês</t>
        </r>
      </text>
    </comment>
    <comment ref="G19" authorId="0" shapeId="0" xr:uid="{CE0D1B3A-8FBA-4EC3-A9ED-E0F7BF6CBE9A}">
      <text>
        <r>
          <rPr>
            <sz val="9"/>
            <color rgb="FF000000"/>
            <rFont val="Segoe UI"/>
            <family val="2"/>
            <charset val="1"/>
          </rPr>
          <t>Conforme CCT adotada pela Administração para precificação. Caso seja adotada outra CCT, ajustar conforme o caso.</t>
        </r>
      </text>
    </comment>
    <comment ref="B26" authorId="0" shapeId="0" xr:uid="{6DEA012E-EA6D-4010-9595-A0BAA5E9409E}">
      <text>
        <r>
          <rPr>
            <sz val="11"/>
            <color rgb="FF000000"/>
            <rFont val="Calibri"/>
            <family val="2"/>
            <charset val="1"/>
          </rPr>
          <t>13º Salário:
Gratificação de Natal, instituída pela Lei nº 4.090, de 13 de julho de 1962. Pode-se determinar a provisão mensal considerando que na duração do contrato de 60 meses o empregado tem 5 meses de férias e labora em 56 meses  ou que a cada 12 meses tem 1 mês de gratificação.
Cálculo: 
(1/12) x 100 = 8,333% ou
(5/56) x 100 = 8,93% para contratos continuados de até 60 meses.</t>
        </r>
      </text>
    </comment>
    <comment ref="B27" authorId="0" shapeId="0" xr:uid="{24D1D3C6-40D6-4AA9-ACA2-0542B3868E4E}">
      <text>
        <r>
          <rPr>
            <sz val="11"/>
            <color rgb="FF000000"/>
            <rFont val="Calibri"/>
            <family val="2"/>
            <charset val="1"/>
          </rPr>
          <t>Férias:
Gratificação instituída pelo Art. 7º, XVII da Constituição Federal. Pode-se determinar a provisão mensal considerando que na duração do contrato de 60 meses o empregado tem 5 meses de férias e labora em 56 meses ou que a cada 12 meses tem 1 mês de descanso.
Cálculo: 
(1/12) x 100 = 8,333% ou
(5/56) x 100 = 8,93% para contratos continuados de até 60 meses.
Adicional/Abono de Férias - A Constituição Federal, em seu art. 7º, inciso XVII, prevê que as férias sejam pagas com adicional de, pelo menos, 1/3 (um terço) da remuneração do mês. 
Cálculo: 
(1/3)*(1/12) x 100 = 2,78% ou
(1/3)*(5/56) x 100 = 2,98%.</t>
        </r>
      </text>
    </comment>
    <comment ref="A28" authorId="0" shapeId="0" xr:uid="{C0CC754F-5F9C-4E64-80C8-4F3366321520}">
      <text>
        <r>
          <rPr>
            <sz val="11"/>
            <color rgb="FF000000"/>
            <rFont val="Calibri"/>
            <family val="2"/>
            <charset val="1"/>
          </rPr>
          <t>Compõe base de cálculo para o Submódulo 2.2, e para evitar duplicidade não há neste módulo indicação direta de incidência daquele Submódulo.</t>
        </r>
      </text>
    </comment>
    <comment ref="B36" authorId="0" shapeId="0" xr:uid="{0C65A2F3-F7C0-4EED-BF66-55698A07643B}">
      <text>
        <r>
          <rPr>
            <sz val="11"/>
            <color rgb="FF000000"/>
            <rFont val="Calibri"/>
            <family val="2"/>
            <charset val="1"/>
          </rPr>
          <t>Art. 22, Inciso I, da Lei nº 8.212/91.</t>
        </r>
      </text>
    </comment>
    <comment ref="B37" authorId="0" shapeId="0" xr:uid="{67ED9CDF-FFDB-45B8-9943-56880C6DF2C1}">
      <text>
        <r>
          <rPr>
            <sz val="11"/>
            <color rgb="FF000000"/>
            <rFont val="Calibri"/>
            <family val="2"/>
            <charset val="1"/>
          </rPr>
          <t>Art. 3º, Inciso I, Decreto n.º 87.043/82.</t>
        </r>
      </text>
    </comment>
    <comment ref="B38" authorId="0" shapeId="0" xr:uid="{A2FDF9A8-F337-4053-9A2E-CCCA603D66C9}">
      <text>
        <r>
          <rPr>
            <sz val="11"/>
            <color rgb="FF000000"/>
            <rFont val="Calibri"/>
            <family val="2"/>
            <charset val="1"/>
          </rPr>
          <t>RAT x FAP. 
1) RAT = 3% (Limpeza em prédios e em domicílios - código 8121-4/00 do Anexo V do Decreto n.º 3.048/1999). 
2) FAP = Máximo de Fator de Acidente Previdenciário = 2:
3% x 2 = 6% (maior valor possível)
A empresa deve utilizar o seu FAP efetivo, a ser comprovado no envio de sua proposta adequada ao lance vencedor, mediante apresentação da GFIP ou outro documento apto a fazê-lo.</t>
        </r>
      </text>
    </comment>
    <comment ref="B39" authorId="0" shapeId="0" xr:uid="{6E3AF3E5-001E-46CD-8C1E-C699433AC854}">
      <text>
        <r>
          <rPr>
            <sz val="11"/>
            <color rgb="FF000000"/>
            <rFont val="Calibri"/>
            <family val="2"/>
            <charset val="1"/>
          </rPr>
          <t>Art. 15, Lei nº 8.030/90 e Art. 7º, III, CF.</t>
        </r>
      </text>
    </comment>
    <comment ref="B40" authorId="0" shapeId="0" xr:uid="{C2047BB7-CBC3-4D79-B7C5-D27FCB145599}">
      <text>
        <r>
          <rPr>
            <sz val="11"/>
            <color rgb="FF000000"/>
            <rFont val="Calibri"/>
            <family val="2"/>
            <charset val="1"/>
          </rPr>
          <t>Art. 3º, Lei n.º 8.036/90.</t>
        </r>
      </text>
    </comment>
    <comment ref="B41" authorId="0" shapeId="0" xr:uid="{2A2CE73F-17FF-472E-84B9-91BAC65D333E}">
      <text>
        <r>
          <rPr>
            <sz val="11"/>
            <color rgb="FF000000"/>
            <rFont val="Calibri"/>
            <family val="2"/>
            <charset val="1"/>
          </rPr>
          <t>Decreto n.º 2.318/86</t>
        </r>
      </text>
    </comment>
    <comment ref="B42" authorId="0" shapeId="0" xr:uid="{89F22F49-03C5-4724-9BD0-B202FFC761D6}">
      <text>
        <r>
          <rPr>
            <sz val="11"/>
            <color rgb="FF000000"/>
            <rFont val="Calibri"/>
            <family val="2"/>
            <charset val="1"/>
          </rPr>
          <t>Art. 8º, Lei n.º 8.029/90 e Lei n.º 8.154/90.</t>
        </r>
      </text>
    </comment>
    <comment ref="B43" authorId="0" shapeId="0" xr:uid="{5C6D1DC7-611B-47B7-B28D-311FBCADA0C5}">
      <text>
        <r>
          <rPr>
            <sz val="11"/>
            <color rgb="FF000000"/>
            <rFont val="Calibri"/>
            <family val="2"/>
            <charset val="1"/>
          </rPr>
          <t>Lei n.º 7.787/89 e DL n.º 1.146/70.</t>
        </r>
      </text>
    </comment>
    <comment ref="F44" authorId="0" shapeId="0" xr:uid="{2F6F2739-BB02-4239-BA1D-2CB4691DA41D}">
      <text>
        <r>
          <rPr>
            <sz val="11"/>
            <color rgb="FF000000"/>
            <rFont val="Calibri"/>
            <family val="2"/>
            <charset val="1"/>
          </rPr>
          <t xml:space="preserve">EMPRESAS OPTANTES PELO SIMPLES ESTÃO ISENTAS DO PAGAMENTO DAS SEGUINTES CONTRIBUIÇÕES: SESI ou SESC, SENAI ou SENAC, INCRA, Salário Educação, SEBRAE, por isso os valores DEVEM SER ZERADOS NA PLANILHA.
(§3o, Art. 13 da Lei Complementar 123/2006)
EMPRESAS DE SESSÃO DE MÃO DE OBRA NÃO PODEM SER OPTANTES PELO SIMPLES COM EXCEÇÃO DAS EMPRESAS QUE PRESTAM SERVIÇOS DE VIGILÂNCIA, LIMPEZA OU CONSERVAÇÃO DESDE QUE NÃO EXERÇAM EM CONJUNTO COM OUTRAS ATIVIDADES VEDADAS.
(Inciso XII, Art. 17 da Lei Complementar 123/2006)	
</t>
        </r>
      </text>
    </comment>
    <comment ref="B51" authorId="0" shapeId="0" xr:uid="{BA4C832E-1499-4529-9323-62BA6A31FBFF}">
      <text>
        <r>
          <rPr>
            <sz val="11"/>
            <color rgb="FF000000"/>
            <rFont val="Calibri"/>
            <family val="2"/>
            <charset val="1"/>
          </rPr>
          <t>Transporte: Valor da tarifa de transporte público praticada no município de prestação do serviço.</t>
        </r>
      </text>
    </comment>
    <comment ref="B53" authorId="0" shapeId="0" xr:uid="{E5084CE4-E43A-44E8-824A-C5E0BB010A42}">
      <text>
        <r>
          <rPr>
            <sz val="11"/>
            <color rgb="FF000000"/>
            <rFont val="Calibri"/>
            <family val="2"/>
            <charset val="1"/>
          </rPr>
          <t>Auxílio alimentação (Vales, cesta básica etc.): geralmente previsto nos acordos, convenções ou sentenças normativas em dissídios coletivos.</t>
        </r>
      </text>
    </comment>
    <comment ref="G55" authorId="0" shapeId="0" xr:uid="{897A5890-CB5A-429C-AF6A-FEC2E36BC030}">
      <text>
        <r>
          <rPr>
            <sz val="11"/>
            <color rgb="FF000000"/>
            <rFont val="Calibri"/>
            <family val="2"/>
            <charset val="1"/>
          </rPr>
          <t>Não aplicável, pois onera exclusivamente o Tomador(Administração)</t>
        </r>
      </text>
    </comment>
    <comment ref="G56" authorId="0" shapeId="0" xr:uid="{9C0347A7-4691-4CF6-AA8E-4BCE53430475}">
      <text>
        <r>
          <rPr>
            <sz val="11"/>
            <color rgb="FF000000"/>
            <rFont val="Calibri"/>
            <family val="2"/>
            <charset val="1"/>
          </rPr>
          <t>Não aplicável, pois onera exclusivamente o Tomador(Administração)</t>
        </r>
      </text>
    </comment>
    <comment ref="G57" authorId="0" shapeId="0" xr:uid="{04F23602-19DC-4E03-A852-73CCCD9A5696}">
      <text>
        <r>
          <rPr>
            <sz val="11"/>
            <color rgb="FF000000"/>
            <rFont val="Calibri"/>
            <family val="2"/>
            <charset val="1"/>
          </rPr>
          <t>Não aplicável, pois onera exclusivamente o Tomador(Administração)</t>
        </r>
      </text>
    </comment>
    <comment ref="B72" authorId="0" shapeId="0" xr:uid="{C07AFBA4-4146-4D94-83FE-998931FB8355}">
      <text>
        <r>
          <rPr>
            <sz val="11"/>
            <color rgb="FF000000"/>
            <rFont val="Calibri"/>
            <family val="2"/>
            <charset val="1"/>
          </rPr>
          <t xml:space="preserve">Aviso prévio indenizado:
Trata-se de valor devido ao empregado no caso de o empregador rescindir o contrato sem justo motivo e sem lhe conceder aviso prévio, conforme disposto no § 1º do art. 487 da 
CLT. De acordo com levantamento efetuado em diversos contratos, cerca de 5,55% do pessoal é demitido pelo empregador, antes do término do contrato de trabalho. 
((1 / 12) x 5,55%) x 100 = 0,46%
5,55% = percentual de empregados demitidos que não trabalham durante o aviso prévio, de acordo com estudo do STF (fls. 187/199 - volume IV)
Base de cálculo: Remuneração </t>
        </r>
      </text>
    </comment>
    <comment ref="B74" authorId="0" shapeId="0" xr:uid="{AC8F08FA-5EFF-4D21-92DC-C9A3C61732BE}">
      <text>
        <r>
          <rPr>
            <sz val="11"/>
            <color rgb="FF000000"/>
            <rFont val="Calibri"/>
            <family val="2"/>
            <charset val="1"/>
          </rPr>
          <t>Aviso Prévio:
Refere-se à indenização de sete dias corridos devida ao empregado no caso de o empregador rescindir o contrato sem justo motivo e conceder aviso prévio, conforme disposto no art. 488 da CLT.
Cálculo:
{[(7/30)/12]x100} = 1,944%
7 dias de folga / 30 dias / 12 meses (vigência inicial do contrato) = provisão mensal para esse item de custo 
Base de cálculo: Remuneração</t>
        </r>
      </text>
    </comment>
    <comment ref="B76" authorId="0" shapeId="0" xr:uid="{2616FC58-0F66-4D65-BED0-B381BB7C7A86}">
      <text>
        <r>
          <rPr>
            <sz val="9"/>
            <color rgb="FF000000"/>
            <rFont val="Segoe UI"/>
            <family val="2"/>
            <charset val="1"/>
          </rPr>
          <t xml:space="preserve">Conforme recomendação da Secretaria de Gestão, noticiada no Portal de Compras Governamentais (https://www.gov.br/compras/pt-br/acesso-a-informacao/noticias/extincao-contribuicao-social-sobre-o-fgts), por força do art. 12 da Lei nº 13.932/2019, houve a extinção da cobrança da contribuição social de 10% (dez por cento) devida pelos empregadores em caso de despedida sem justa causa, instituída pela Lei Complementar nº 110/2001. Assim, o percentual que antes era de 5% (cinco por cento) passa a ser de 4% (quatro por cento).
</t>
        </r>
      </text>
    </comment>
    <comment ref="B84" authorId="0" shapeId="0" xr:uid="{C5BCE8C8-9EDC-4F61-A6B1-7635DBE84A47}">
      <text>
        <r>
          <rPr>
            <sz val="9"/>
            <color rgb="FF000000"/>
            <rFont val="Segoe UI"/>
            <family val="2"/>
            <charset val="1"/>
          </rPr>
          <t>Reposição por ausência legais:
Faltas Legais: Ausências ao trabalho asseguradas ao empregado pelos artigos 473 e 83 da CLT (morte de cônjuge, ascendente, descendente; casamento; nascimento de filho; doação de sangue; alistamento eleitoral; serviço militar; comparecer a juízo)
Cálculo:
(2,96[sic] 2,64/30)/12 = 0,73%</t>
        </r>
      </text>
    </comment>
    <comment ref="B85" authorId="0" shapeId="0" xr:uid="{B699ADB8-FC9B-447F-8089-8023842D934B}">
      <text>
        <r>
          <rPr>
            <sz val="9"/>
            <color rgb="FF000000"/>
            <rFont val="Segoe UI"/>
            <family val="2"/>
            <charset val="1"/>
          </rPr>
          <t>Reposição por licença paternidade:
Licença Paternidade: Criada pelo art. 7º, inciso XIX da CF, combinado com o art. 10, § 1º dos Atos das Disposições Constitucionais Transitórias – ADCT - , concede ao empregado o direito de ausentar-se do serviço por cinco dias quando do nascimento de filho.
Cálculo:
((5/30)/12) x TF x IncMasc x 100 = %
Vigilância: ((5/30)/12)*6,24%*95,04% = 0,082%
Limpeza: ((5/30)/12)*6,24%*50% = 0,043%</t>
        </r>
      </text>
    </comment>
    <comment ref="B86" authorId="0" shapeId="0" xr:uid="{450BDD60-348D-4B9A-8CB7-96199BAD70D4}">
      <text>
        <r>
          <rPr>
            <sz val="9"/>
            <color rgb="FF000000"/>
            <rFont val="Segoe UI"/>
            <family val="2"/>
            <charset val="1"/>
          </rPr>
          <t>Reposição por acidente de trabalho:
Acidente de Trabalho: O artigo 27 do Decreto nº 89.312, de 23/01/84, obriga o empregador a assumir o ônus financeiro pelo prazo de 15 dias, no caso de acidente de trabalho previsto no art. 131 da CLT.
De acordo com os números mais recentes apresentados pelo Ministério da Previdência de Assistência Social, baseados em informações prestadas pelos empregadores, por meio da GFIP, 0,78% (zero vírgula setenta e oito por cento) dos empregados se acidentam no ano.
Cálculo:
((15/30)/12) x 0,0078 x 100 = 0,270%</t>
        </r>
      </text>
    </comment>
    <comment ref="B87" authorId="0" shapeId="0" xr:uid="{9B94AFFF-2F34-4879-9EA7-3FCD6FD0BC0B}">
      <text>
        <r>
          <rPr>
            <sz val="9"/>
            <color rgb="FF000000"/>
            <rFont val="Segoe UI"/>
            <family val="2"/>
            <charset val="1"/>
          </rPr>
          <t>Cálculo (Nota Técnica 2/2018/CGAC/CISET/SG-PR):
[0,02 x (4/12)/12 x 100] = 0,055% incide sobre Remuneração
onde:
0,02 = índice de ocorrência. Dado utilizado do IBGE.
4/12 = 4 meses de licença maternidade por ano
12 = meses do ano
100 = porcentagem
OU
(Adicional Férias + FGTS) * 4 meses de licença * 5% de mulheres na atividade * 6,06% de taxa de maternidade
Obs. Não incide Previdência, RAT e "terceiros" após dez/2020. Vide Nota Técnica PGFN nº 20/2020:
https://www.gov.br/esocial/pt-br/noticias/decisao-do-stf-altera-forma-de-calculo-das-contribuicoes-previdenciarias-sobre-salario-maternidade</t>
        </r>
      </text>
    </comment>
    <comment ref="G106" authorId="0" shapeId="0" xr:uid="{5B36CDE6-2B76-4C3D-8829-D2C1B83EE3C3}">
      <text>
        <r>
          <rPr>
            <sz val="11"/>
            <color rgb="FF000000"/>
            <rFont val="Calibri"/>
            <family val="2"/>
            <charset val="1"/>
          </rPr>
          <t>Média dos valores praticados nos contratos analisados pelo Planejamento da Contratação
A LICITANTE DEVERÁ DETALHAR VALORES UNITÁRIOS NA ABA DE COMPOSIÇÃO DE UNIFORME E EPI</t>
        </r>
      </text>
    </comment>
    <comment ref="G107" authorId="0" shapeId="0" xr:uid="{385A12E0-F15D-4BD2-BCEC-BDD8B094F934}">
      <text>
        <r>
          <rPr>
            <sz val="11"/>
            <color rgb="FF000000"/>
            <rFont val="Calibri"/>
            <family val="2"/>
            <charset val="1"/>
          </rPr>
          <t>DETALHAR VALORES UNITÁRIOS NA ABA "INSUMOS".</t>
        </r>
      </text>
    </comment>
  </commentList>
</comments>
</file>

<file path=xl/comments26.xml><?xml version="1.0" encoding="utf-8"?>
<comments xmlns="http://schemas.openxmlformats.org/spreadsheetml/2006/main" xmlns:mc="http://schemas.openxmlformats.org/markup-compatibility/2006" xmlns:xr="http://schemas.microsoft.com/office/spreadsheetml/2014/revision" mc:Ignorable="xr">
  <authors>
    <author/>
  </authors>
  <commentList>
    <comment ref="B9" authorId="0" shapeId="0" xr:uid="{99CD73D8-8F93-4BD3-A3C5-395B73B35F22}">
      <text>
        <r>
          <rPr>
            <sz val="11"/>
            <color rgb="FF000000"/>
            <rFont val="Calibri"/>
            <family val="2"/>
            <charset val="1"/>
          </rPr>
          <t>Jornada 12 x 36h: 365,25 dias ano/ 12 / 2 = 15,22 dias/mês
Jornada 12 x 36h para Brigadista: nº semanas por ano * 3 plantões semanais / 12 = 13,04 dias/mês
SEG - SEX: Dias trabalhados = 30,42 dias/mês * (5 dias (seg-sex) / 7 dias por semana) = 21,73 dias - [12 feriados * (probabilidade de não coincidir com sabado e domingo 5/7) / 12 meses] = 21,01 dias/mês
SEG - SAB: Dias trabalhados = 30,42 dias/mês * (6 dias (seg-sab) / 7 dias por semana) - [12 feriados * (probabilidade de não coincidir com domingo 6/7) / 12 meses] = 25,22 dias/mês</t>
        </r>
      </text>
    </comment>
    <comment ref="G19" authorId="0" shapeId="0" xr:uid="{5744E9EC-1065-45C8-B86C-CF78D20BD36A}">
      <text>
        <r>
          <rPr>
            <sz val="9"/>
            <color rgb="FF000000"/>
            <rFont val="Segoe UI"/>
            <family val="2"/>
            <charset val="1"/>
          </rPr>
          <t>Conforme CCT adotada pela Administração para precificação. Caso seja adotada outra CCT, ajustar conforme o caso.</t>
        </r>
      </text>
    </comment>
    <comment ref="B26" authorId="0" shapeId="0" xr:uid="{855A2802-AE6F-4553-A594-6AE6FD593AA9}">
      <text>
        <r>
          <rPr>
            <sz val="11"/>
            <color rgb="FF000000"/>
            <rFont val="Calibri"/>
            <family val="2"/>
            <charset val="1"/>
          </rPr>
          <t>13º Salário:
Gratificação de Natal, instituída pela Lei nº 4.090, de 13 de julho de 1962. Pode-se determinar a provisão mensal considerando que na duração do contrato de 60 meses o empregado tem 5 meses de férias e labora em 56 meses  ou que a cada 12 meses tem 1 mês de gratificação.
Cálculo: 
(1/12) x 100 = 8,333% ou
(5/56) x 100 = 8,93% para contratos continuados de até 60 meses.</t>
        </r>
      </text>
    </comment>
    <comment ref="B27" authorId="0" shapeId="0" xr:uid="{E46B2CFE-722C-4860-9EFC-297E695B8B7E}">
      <text>
        <r>
          <rPr>
            <sz val="11"/>
            <color rgb="FF000000"/>
            <rFont val="Calibri"/>
            <family val="2"/>
            <charset val="1"/>
          </rPr>
          <t>Férias:
Gratificação instituída pelo Art. 7º, XVII da Constituição Federal. Pode-se determinar a provisão mensal considerando que na duração do contrato de 60 meses o empregado tem 5 meses de férias e labora em 56 meses ou que a cada 12 meses tem 1 mês de descanso.
Cálculo: 
(1/12) x 100 = 8,333% ou
(5/56) x 100 = 8,93% para contratos continuados de até 60 meses.
Adicional/Abono de Férias - A Constituição Federal, em seu art. 7º, inciso XVII, prevê que as férias sejam pagas com adicional de, pelo menos, 1/3 (um terço) da remuneração do mês. 
Cálculo: 
(1/3)*(1/12) x 100 = 2,78% ou
(1/3)*(5/56) x 100 = 2,98%.</t>
        </r>
      </text>
    </comment>
    <comment ref="A28" authorId="0" shapeId="0" xr:uid="{D19BFBD8-7131-4F8B-A575-CF5EBA68E7E8}">
      <text>
        <r>
          <rPr>
            <sz val="11"/>
            <color rgb="FF000000"/>
            <rFont val="Calibri"/>
            <family val="2"/>
            <charset val="1"/>
          </rPr>
          <t>Compõe base de cálculo para o Submódulo 2.2, e para evitar duplicidade não há neste módulo indicação direta de incidência daquele Submódulo.</t>
        </r>
      </text>
    </comment>
    <comment ref="B36" authorId="0" shapeId="0" xr:uid="{5FF38E0C-1353-4F7E-BC86-D03F4267EC08}">
      <text>
        <r>
          <rPr>
            <sz val="11"/>
            <color rgb="FF000000"/>
            <rFont val="Calibri"/>
            <family val="2"/>
            <charset val="1"/>
          </rPr>
          <t>Art. 22, Inciso I, da Lei nº 8.212/91.</t>
        </r>
      </text>
    </comment>
    <comment ref="B37" authorId="0" shapeId="0" xr:uid="{78AE7695-AB1D-487D-9A96-33234C43168B}">
      <text>
        <r>
          <rPr>
            <sz val="11"/>
            <color rgb="FF000000"/>
            <rFont val="Calibri"/>
            <family val="2"/>
            <charset val="1"/>
          </rPr>
          <t>Art. 3º, Inciso I, Decreto n.º 87.043/82.</t>
        </r>
      </text>
    </comment>
    <comment ref="B38" authorId="0" shapeId="0" xr:uid="{D7754631-9316-412B-A346-90D1EA5FBC6B}">
      <text>
        <r>
          <rPr>
            <sz val="11"/>
            <color rgb="FF000000"/>
            <rFont val="Calibri"/>
            <family val="2"/>
            <charset val="1"/>
          </rPr>
          <t>RAT x FAP. 
1) RAT = 3% (Limpeza em prédios e em domicílios - código 8121-4/00 do Anexo V do Decreto n.º 3.048/1999). 
2) FAP = Máximo de Fator de Acidente Previdenciário = 2:
3% x 2 = 6% (maior valor possível)
A empresa deve utilizar o seu FAP efetivo, a ser comprovado no envio de sua proposta adequada ao lance vencedor, mediante apresentação da GFIP ou outro documento apto a fazê-lo.</t>
        </r>
      </text>
    </comment>
    <comment ref="B39" authorId="0" shapeId="0" xr:uid="{25522353-96C2-4E05-905F-DD54232F0039}">
      <text>
        <r>
          <rPr>
            <sz val="11"/>
            <color rgb="FF000000"/>
            <rFont val="Calibri"/>
            <family val="2"/>
            <charset val="1"/>
          </rPr>
          <t>Art. 15, Lei nº 8.030/90 e Art. 7º, III, CF.</t>
        </r>
      </text>
    </comment>
    <comment ref="B40" authorId="0" shapeId="0" xr:uid="{2BCFDE72-EFC6-42F9-8B2D-1C9DC6E44ECA}">
      <text>
        <r>
          <rPr>
            <sz val="11"/>
            <color rgb="FF000000"/>
            <rFont val="Calibri"/>
            <family val="2"/>
            <charset val="1"/>
          </rPr>
          <t>Art. 3º, Lei n.º 8.036/90.</t>
        </r>
      </text>
    </comment>
    <comment ref="B41" authorId="0" shapeId="0" xr:uid="{34664B9D-3B72-4AC6-80E0-381522A00E04}">
      <text>
        <r>
          <rPr>
            <sz val="11"/>
            <color rgb="FF000000"/>
            <rFont val="Calibri"/>
            <family val="2"/>
            <charset val="1"/>
          </rPr>
          <t>Decreto n.º 2.318/86</t>
        </r>
      </text>
    </comment>
    <comment ref="B42" authorId="0" shapeId="0" xr:uid="{8B915A5D-DA4D-4474-8A93-820E85D883CB}">
      <text>
        <r>
          <rPr>
            <sz val="11"/>
            <color rgb="FF000000"/>
            <rFont val="Calibri"/>
            <family val="2"/>
            <charset val="1"/>
          </rPr>
          <t>Art. 8º, Lei n.º 8.029/90 e Lei n.º 8.154/90.</t>
        </r>
      </text>
    </comment>
    <comment ref="B43" authorId="0" shapeId="0" xr:uid="{8C074A23-D370-4D08-8F91-00D95790E836}">
      <text>
        <r>
          <rPr>
            <sz val="11"/>
            <color rgb="FF000000"/>
            <rFont val="Calibri"/>
            <family val="2"/>
            <charset val="1"/>
          </rPr>
          <t>Lei n.º 7.787/89 e DL n.º 1.146/70.</t>
        </r>
      </text>
    </comment>
    <comment ref="F44" authorId="0" shapeId="0" xr:uid="{0C50597A-A4A7-4A22-96B8-160B87D6C7C5}">
      <text>
        <r>
          <rPr>
            <sz val="11"/>
            <color rgb="FF000000"/>
            <rFont val="Calibri"/>
            <family val="2"/>
            <charset val="1"/>
          </rPr>
          <t xml:space="preserve">EMPRESAS OPTANTES PELO SIMPLES ESTÃO ISENTAS DO PAGAMENTO DAS SEGUINTES CONTRIBUIÇÕES: SESI ou SESC, SENAI ou SENAC, INCRA, Salário Educação, SEBRAE, por isso os valores DEVEM SER ZERADOS NA PLANILHA.
(§3o, Art. 13 da Lei Complementar 123/2006)
EMPRESAS DE SESSÃO DE MÃO DE OBRA NÃO PODEM SER OPTANTES PELO SIMPLES COM EXCEÇÃO DAS EMPRESAS QUE PRESTAM SERVIÇOS DE VIGILÂNCIA, LIMPEZA OU CONSERVAÇÃO DESDE QUE NÃO EXERÇAM EM CONJUNTO COM OUTRAS ATIVIDADES VEDADAS.
(Inciso XII, Art. 17 da Lei Complementar 123/2006)	
</t>
        </r>
      </text>
    </comment>
    <comment ref="B51" authorId="0" shapeId="0" xr:uid="{C101B06F-F2C5-4838-A849-F7EBC8D4C4C5}">
      <text>
        <r>
          <rPr>
            <sz val="11"/>
            <color rgb="FF000000"/>
            <rFont val="Calibri"/>
            <family val="2"/>
            <charset val="1"/>
          </rPr>
          <t>Transporte: Valor da tarifa de transporte público praticada no município de prestação do serviço.</t>
        </r>
      </text>
    </comment>
    <comment ref="B53" authorId="0" shapeId="0" xr:uid="{B1B9D754-BB63-4EB4-87EA-39B3DA019E71}">
      <text>
        <r>
          <rPr>
            <sz val="11"/>
            <color rgb="FF000000"/>
            <rFont val="Calibri"/>
            <family val="2"/>
            <charset val="1"/>
          </rPr>
          <t>Auxílio alimentação (Vales, cesta básica etc.): geralmente previsto nos acordos, convenções ou sentenças normativas em dissídios coletivos.</t>
        </r>
      </text>
    </comment>
    <comment ref="G55" authorId="0" shapeId="0" xr:uid="{1FA0C0E8-1572-489B-AB24-69B50280225F}">
      <text>
        <r>
          <rPr>
            <sz val="11"/>
            <color rgb="FF000000"/>
            <rFont val="Calibri"/>
            <family val="2"/>
            <charset val="1"/>
          </rPr>
          <t>Não aplicável, pois onera exclusivamente o Tomador(Administração)</t>
        </r>
      </text>
    </comment>
    <comment ref="G56" authorId="0" shapeId="0" xr:uid="{F3668F50-FEFC-48E3-BBC7-95CF9360BA4C}">
      <text>
        <r>
          <rPr>
            <sz val="11"/>
            <color rgb="FF000000"/>
            <rFont val="Calibri"/>
            <family val="2"/>
            <charset val="1"/>
          </rPr>
          <t>Não aplicável, pois onera exclusivamente o Tomador(Administração)</t>
        </r>
      </text>
    </comment>
    <comment ref="G57" authorId="0" shapeId="0" xr:uid="{95E49BD4-013E-4FE3-B4AC-1584B9636498}">
      <text>
        <r>
          <rPr>
            <sz val="11"/>
            <color rgb="FF000000"/>
            <rFont val="Calibri"/>
            <family val="2"/>
            <charset val="1"/>
          </rPr>
          <t>Não aplicável, pois onera exclusivamente o Tomador(Administração)</t>
        </r>
      </text>
    </comment>
    <comment ref="B72" authorId="0" shapeId="0" xr:uid="{9E990C8A-AC92-49CC-ADF6-3A289A538F1D}">
      <text>
        <r>
          <rPr>
            <sz val="11"/>
            <color rgb="FF000000"/>
            <rFont val="Calibri"/>
            <family val="2"/>
            <charset val="1"/>
          </rPr>
          <t xml:space="preserve">Aviso prévio indenizado:
Trata-se de valor devido ao empregado no caso de o empregador rescindir o contrato sem justo motivo e sem lhe conceder aviso prévio, conforme disposto no § 1º do art. 487 da 
CLT. De acordo com levantamento efetuado em diversos contratos, cerca de 5,55% do pessoal é demitido pelo empregador, antes do término do contrato de trabalho. 
((1 / 12) x 5,55%) x 100 = 0,46%
5,55% = percentual de empregados demitidos que não trabalham durante o aviso prévio, de acordo com estudo do STF (fls. 187/199 - volume IV)
Base de cálculo: Remuneração </t>
        </r>
      </text>
    </comment>
    <comment ref="B74" authorId="0" shapeId="0" xr:uid="{E0B48236-9F0A-4F39-A705-2F39194AB0E0}">
      <text>
        <r>
          <rPr>
            <sz val="11"/>
            <color rgb="FF000000"/>
            <rFont val="Calibri"/>
            <family val="2"/>
            <charset val="1"/>
          </rPr>
          <t>Aviso Prévio:
Refere-se à indenização de sete dias corridos devida ao empregado no caso de o empregador rescindir o contrato sem justo motivo e conceder aviso prévio, conforme disposto no art. 488 da CLT.
Cálculo:
{[(7/30)/12]x100} = 1,944%
7 dias de folga / 30 dias / 12 meses (vigência inicial do contrato) = provisão mensal para esse item de custo 
Base de cálculo: Remuneração</t>
        </r>
      </text>
    </comment>
    <comment ref="B76" authorId="0" shapeId="0" xr:uid="{50055313-474A-49F9-8394-E81296089DBE}">
      <text>
        <r>
          <rPr>
            <sz val="9"/>
            <color rgb="FF000000"/>
            <rFont val="Segoe UI"/>
            <family val="2"/>
            <charset val="1"/>
          </rPr>
          <t xml:space="preserve">Conforme recomendação da Secretaria de Gestão, noticiada no Portal de Compras Governamentais (https://www.gov.br/compras/pt-br/acesso-a-informacao/noticias/extincao-contribuicao-social-sobre-o-fgts), por força do art. 12 da Lei nº 13.932/2019, houve a extinção da cobrança da contribuição social de 10% (dez por cento) devida pelos empregadores em caso de despedida sem justa causa, instituída pela Lei Complementar nº 110/2001. Assim, o percentual que antes era de 5% (cinco por cento) passa a ser de 4% (quatro por cento).
</t>
        </r>
      </text>
    </comment>
    <comment ref="B84" authorId="0" shapeId="0" xr:uid="{783202C2-46C1-4F0E-B429-148E3183FF2E}">
      <text>
        <r>
          <rPr>
            <sz val="9"/>
            <color rgb="FF000000"/>
            <rFont val="Segoe UI"/>
            <family val="2"/>
            <charset val="1"/>
          </rPr>
          <t>Reposição por ausência legais:
Faltas Legais: Ausências ao trabalho asseguradas ao empregado pelos artigos 473 e 83 da CLT (morte de cônjuge, ascendente, descendente; casamento; nascimento de filho; doação de sangue; alistamento eleitoral; serviço militar; comparecer a juízo)
Cálculo:
(2,96[sic] 2,64/30)/12 = 0,73%</t>
        </r>
      </text>
    </comment>
    <comment ref="B85" authorId="0" shapeId="0" xr:uid="{59BB41FF-1B63-492A-885A-481A62C45B55}">
      <text>
        <r>
          <rPr>
            <sz val="9"/>
            <color rgb="FF000000"/>
            <rFont val="Segoe UI"/>
            <family val="2"/>
            <charset val="1"/>
          </rPr>
          <t>Reposição por licença paternidade:
Licença Paternidade: Criada pelo art. 7º, inciso XIX da CF, combinado com o art. 10, § 1º dos Atos das Disposições Constitucionais Transitórias – ADCT - , concede ao empregado o direito de ausentar-se do serviço por cinco dias quando do nascimento de filho.
Cálculo:
((5/30)/12) x TF x IncMasc x 100 = %
Vigilância: ((5/30)/12)*6,24%*95,04% = 0,082%
Limpeza: ((5/30)/12)*6,24%*50% = 0,043%</t>
        </r>
      </text>
    </comment>
    <comment ref="B86" authorId="0" shapeId="0" xr:uid="{FBFA272B-42B8-4ED1-8CDC-46F233A004B0}">
      <text>
        <r>
          <rPr>
            <sz val="9"/>
            <color rgb="FF000000"/>
            <rFont val="Segoe UI"/>
            <family val="2"/>
            <charset val="1"/>
          </rPr>
          <t>Reposição por acidente de trabalho:
Acidente de Trabalho: O artigo 27 do Decreto nº 89.312, de 23/01/84, obriga o empregador a assumir o ônus financeiro pelo prazo de 15 dias, no caso de acidente de trabalho previsto no art. 131 da CLT.
De acordo com os números mais recentes apresentados pelo Ministério da Previdência de Assistência Social, baseados em informações prestadas pelos empregadores, por meio da GFIP, 0,78% (zero vírgula setenta e oito por cento) dos empregados se acidentam no ano.
Cálculo:
((15/30)/12) x 0,0078 x 100 = 0,270%</t>
        </r>
      </text>
    </comment>
    <comment ref="B87" authorId="0" shapeId="0" xr:uid="{5839E8BF-6070-42B0-B1F2-F9ACE78569C0}">
      <text>
        <r>
          <rPr>
            <sz val="9"/>
            <color rgb="FF000000"/>
            <rFont val="Segoe UI"/>
            <family val="2"/>
            <charset val="1"/>
          </rPr>
          <t>Cálculo (Nota Técnica 2/2018/CGAC/CISET/SG-PR):
[0,02 x (4/12)/12 x 100] = 0,055% incide sobre Remuneração
onde:
0,02 = índice de ocorrência. Dado utilizado do IBGE.
4/12 = 4 meses de licença maternidade por ano
12 = meses do ano
100 = porcentagem
OU
(Adicional Férias + FGTS) * 4 meses de licença * 5% de mulheres na atividade * 6,06% de taxa de maternidade
Obs. Não incide Previdência, RAT e "terceiros" após dez/2020. Vide Nota Técnica PGFN nº 20/2020:
https://www.gov.br/esocial/pt-br/noticias/decisao-do-stf-altera-forma-de-calculo-das-contribuicoes-previdenciarias-sobre-salario-maternidade</t>
        </r>
      </text>
    </comment>
    <comment ref="G106" authorId="0" shapeId="0" xr:uid="{A1F45568-D081-4CC0-AE87-7952BDA36698}">
      <text>
        <r>
          <rPr>
            <sz val="11"/>
            <color rgb="FF000000"/>
            <rFont val="Calibri"/>
            <family val="2"/>
            <charset val="1"/>
          </rPr>
          <t>Média dos valores praticados nos contratos analisados pelo Planejamento da Contratação
A LICITANTE DEVERÁ DETALHAR VALORES UNITÁRIOS NA ABA DE COMPOSIÇÃO DE UNIFORME E EPI</t>
        </r>
      </text>
    </comment>
    <comment ref="G107" authorId="0" shapeId="0" xr:uid="{27A8A296-B553-420B-9CFD-CF9B521FA056}">
      <text>
        <r>
          <rPr>
            <sz val="11"/>
            <color rgb="FF000000"/>
            <rFont val="Calibri"/>
            <family val="2"/>
            <charset val="1"/>
          </rPr>
          <t>DETALHAR VALORES UNITÁRIOS NA ABA "INSUMOS".</t>
        </r>
      </text>
    </comment>
  </commentList>
</comments>
</file>

<file path=xl/comments27.xml><?xml version="1.0" encoding="utf-8"?>
<comments xmlns="http://schemas.openxmlformats.org/spreadsheetml/2006/main" xmlns:mc="http://schemas.openxmlformats.org/markup-compatibility/2006" xmlns:xr="http://schemas.microsoft.com/office/spreadsheetml/2014/revision" mc:Ignorable="xr">
  <authors>
    <author/>
  </authors>
  <commentList>
    <comment ref="B9" authorId="0" shapeId="0" xr:uid="{73AE8B07-7922-4EED-A44C-9A09D4C8092D}">
      <text>
        <r>
          <rPr>
            <sz val="11"/>
            <color rgb="FF000000"/>
            <rFont val="Calibri"/>
            <family val="2"/>
            <charset val="1"/>
          </rPr>
          <t>Jornada 12 x 36h: 365,25 dias ano/ 12 / 2 = 15,22 dias/mês
Jornada 12 x 36h para Brigadista: nº semanas por ano * 3 plantões semanais / 12 = 13,04 dias/mês
SEG - SEX: Dias trabalhados = 30,42 dias/mês * (5 dias (seg-sex) / 7 dias por semana) = 21,73 dias - [12 feriados * (probabilidade de não coincidir com sabado e domingo 5/7) / 12 meses] = 21,01 dias/mês
SEG - SAB: Dias trabalhados = 30,42 dias/mês * (6 dias (seg-sab) / 7 dias por semana) - [12 feriados * (probabilidade de não coincidir com domingo 6/7) / 12 meses] = 25,22 dias/mês</t>
        </r>
      </text>
    </comment>
    <comment ref="G19" authorId="0" shapeId="0" xr:uid="{BF80D156-F830-4F73-909E-AFDF1E9B6E09}">
      <text>
        <r>
          <rPr>
            <sz val="9"/>
            <color rgb="FF000000"/>
            <rFont val="Segoe UI"/>
            <family val="2"/>
            <charset val="1"/>
          </rPr>
          <t>Conforme CCT adotada pela Administração para precificação. Caso seja adotada outra CCT, ajustar conforme o caso.</t>
        </r>
      </text>
    </comment>
    <comment ref="B26" authorId="0" shapeId="0" xr:uid="{AE68C30F-97CB-443C-859D-A107BEFD6387}">
      <text>
        <r>
          <rPr>
            <sz val="11"/>
            <color rgb="FF000000"/>
            <rFont val="Calibri"/>
            <family val="2"/>
            <charset val="1"/>
          </rPr>
          <t>13º Salário:
Gratificação de Natal, instituída pela Lei nº 4.090, de 13 de julho de 1962. Pode-se determinar a provisão mensal considerando que na duração do contrato de 60 meses o empregado tem 5 meses de férias e labora em 56 meses  ou que a cada 12 meses tem 1 mês de gratificação.
Cálculo: 
(1/12) x 100 = 8,333% ou
(5/56) x 100 = 8,93% para contratos continuados de até 60 meses.</t>
        </r>
      </text>
    </comment>
    <comment ref="B27" authorId="0" shapeId="0" xr:uid="{40AD8717-5CEC-437E-88DD-27DAEF262660}">
      <text>
        <r>
          <rPr>
            <sz val="11"/>
            <color rgb="FF000000"/>
            <rFont val="Calibri"/>
            <family val="2"/>
            <charset val="1"/>
          </rPr>
          <t>Férias:
Gratificação instituída pelo Art. 7º, XVII da Constituição Federal. Pode-se determinar a provisão mensal considerando que na duração do contrato de 60 meses o empregado tem 5 meses de férias e labora em 56 meses ou que a cada 12 meses tem 1 mês de descanso.
Cálculo: 
(1/12) x 100 = 8,333% ou
(5/56) x 100 = 8,93% para contratos continuados de até 60 meses.
Adicional/Abono de Férias - A Constituição Federal, em seu art. 7º, inciso XVII, prevê que as férias sejam pagas com adicional de, pelo menos, 1/3 (um terço) da remuneração do mês. 
Cálculo: 
(1/3)*(1/12) x 100 = 2,78% ou
(1/3)*(5/56) x 100 = 2,98%.</t>
        </r>
      </text>
    </comment>
    <comment ref="A28" authorId="0" shapeId="0" xr:uid="{FC19525D-6A48-4CCB-AD8A-48A21CD19631}">
      <text>
        <r>
          <rPr>
            <sz val="11"/>
            <color rgb="FF000000"/>
            <rFont val="Calibri"/>
            <family val="2"/>
            <charset val="1"/>
          </rPr>
          <t>Compõe base de cálculo para o Submódulo 2.2, e para evitar duplicidade não há neste módulo indicação direta de incidência daquele Submódulo.</t>
        </r>
      </text>
    </comment>
    <comment ref="B36" authorId="0" shapeId="0" xr:uid="{7BBEA559-40F5-4AAA-8AB0-43C8815A557C}">
      <text>
        <r>
          <rPr>
            <sz val="11"/>
            <color rgb="FF000000"/>
            <rFont val="Calibri"/>
            <family val="2"/>
            <charset val="1"/>
          </rPr>
          <t>Art. 22, Inciso I, da Lei nº 8.212/91.</t>
        </r>
      </text>
    </comment>
    <comment ref="B37" authorId="0" shapeId="0" xr:uid="{D6826C99-C504-480B-B577-B5B344803CD0}">
      <text>
        <r>
          <rPr>
            <sz val="11"/>
            <color rgb="FF000000"/>
            <rFont val="Calibri"/>
            <family val="2"/>
            <charset val="1"/>
          </rPr>
          <t>Art. 3º, Inciso I, Decreto n.º 87.043/82.</t>
        </r>
      </text>
    </comment>
    <comment ref="B38" authorId="0" shapeId="0" xr:uid="{5EB19FA1-9696-48EC-B72B-AFC0C9D44702}">
      <text>
        <r>
          <rPr>
            <sz val="11"/>
            <color rgb="FF000000"/>
            <rFont val="Calibri"/>
            <family val="2"/>
            <charset val="1"/>
          </rPr>
          <t>RAT x FAP. 
1) RAT = 3% (Limpeza em prédios e em domicílios - código 8121-4/00 do Anexo V do Decreto n.º 3.048/1999). 
2) FAP = Máximo de Fator de Acidente Previdenciário = 2:
3% x 2 = 6% (maior valor possível)
A empresa deve utilizar o seu FAP efetivo, a ser comprovado no envio de sua proposta adequada ao lance vencedor, mediante apresentação da GFIP ou outro documento apto a fazê-lo.</t>
        </r>
      </text>
    </comment>
    <comment ref="B39" authorId="0" shapeId="0" xr:uid="{D8BEAD0A-1742-48B4-B475-66AAC20143C4}">
      <text>
        <r>
          <rPr>
            <sz val="11"/>
            <color rgb="FF000000"/>
            <rFont val="Calibri"/>
            <family val="2"/>
            <charset val="1"/>
          </rPr>
          <t>Art. 15, Lei nº 8.030/90 e Art. 7º, III, CF.</t>
        </r>
      </text>
    </comment>
    <comment ref="B40" authorId="0" shapeId="0" xr:uid="{0006D29D-9913-4F4E-A05E-151F91F939E4}">
      <text>
        <r>
          <rPr>
            <sz val="11"/>
            <color rgb="FF000000"/>
            <rFont val="Calibri"/>
            <family val="2"/>
            <charset val="1"/>
          </rPr>
          <t>Art. 3º, Lei n.º 8.036/90.</t>
        </r>
      </text>
    </comment>
    <comment ref="B41" authorId="0" shapeId="0" xr:uid="{6B30BD30-A27B-4BF5-A2A9-CFC7DF30F9D8}">
      <text>
        <r>
          <rPr>
            <sz val="11"/>
            <color rgb="FF000000"/>
            <rFont val="Calibri"/>
            <family val="2"/>
            <charset val="1"/>
          </rPr>
          <t>Decreto n.º 2.318/86</t>
        </r>
      </text>
    </comment>
    <comment ref="B42" authorId="0" shapeId="0" xr:uid="{581B3CF9-05C0-4330-8C6B-E684287943C5}">
      <text>
        <r>
          <rPr>
            <sz val="11"/>
            <color rgb="FF000000"/>
            <rFont val="Calibri"/>
            <family val="2"/>
            <charset val="1"/>
          </rPr>
          <t>Art. 8º, Lei n.º 8.029/90 e Lei n.º 8.154/90.</t>
        </r>
      </text>
    </comment>
    <comment ref="B43" authorId="0" shapeId="0" xr:uid="{00D0AA2B-5231-4CF7-860E-C44F2898383F}">
      <text>
        <r>
          <rPr>
            <sz val="11"/>
            <color rgb="FF000000"/>
            <rFont val="Calibri"/>
            <family val="2"/>
            <charset val="1"/>
          </rPr>
          <t>Lei n.º 7.787/89 e DL n.º 1.146/70.</t>
        </r>
      </text>
    </comment>
    <comment ref="F44" authorId="0" shapeId="0" xr:uid="{651203CD-7462-401C-B2EA-DB157DD12430}">
      <text>
        <r>
          <rPr>
            <sz val="11"/>
            <color rgb="FF000000"/>
            <rFont val="Calibri"/>
            <family val="2"/>
            <charset val="1"/>
          </rPr>
          <t xml:space="preserve">EMPRESAS OPTANTES PELO SIMPLES ESTÃO ISENTAS DO PAGAMENTO DAS SEGUINTES CONTRIBUIÇÕES: SESI ou SESC, SENAI ou SENAC, INCRA, Salário Educação, SEBRAE, por isso os valores DEVEM SER ZERADOS NA PLANILHA.
(§3o, Art. 13 da Lei Complementar 123/2006)
EMPRESAS DE SESSÃO DE MÃO DE OBRA NÃO PODEM SER OPTANTES PELO SIMPLES COM EXCEÇÃO DAS EMPRESAS QUE PRESTAM SERVIÇOS DE VIGILÂNCIA, LIMPEZA OU CONSERVAÇÃO DESDE QUE NÃO EXERÇAM EM CONJUNTO COM OUTRAS ATIVIDADES VEDADAS.
(Inciso XII, Art. 17 da Lei Complementar 123/2006)	
</t>
        </r>
      </text>
    </comment>
    <comment ref="B51" authorId="0" shapeId="0" xr:uid="{104C9A17-E636-4870-984F-7A78AE26ACE8}">
      <text>
        <r>
          <rPr>
            <sz val="11"/>
            <color rgb="FF000000"/>
            <rFont val="Calibri"/>
            <family val="2"/>
            <charset val="1"/>
          </rPr>
          <t>Transporte: Valor da tarifa de transporte público praticada no município de prestação do serviço.</t>
        </r>
      </text>
    </comment>
    <comment ref="B53" authorId="0" shapeId="0" xr:uid="{D43E1BDF-788E-49EF-BFE8-90B0B0C897D8}">
      <text>
        <r>
          <rPr>
            <sz val="11"/>
            <color rgb="FF000000"/>
            <rFont val="Calibri"/>
            <family val="2"/>
            <charset val="1"/>
          </rPr>
          <t>Auxílio alimentação (Vales, cesta básica etc.): geralmente previsto nos acordos, convenções ou sentenças normativas em dissídios coletivos.</t>
        </r>
      </text>
    </comment>
    <comment ref="G55" authorId="0" shapeId="0" xr:uid="{A2B73659-5D96-49AC-AFE7-1B1ECAE29168}">
      <text>
        <r>
          <rPr>
            <sz val="11"/>
            <color rgb="FF000000"/>
            <rFont val="Calibri"/>
            <family val="2"/>
            <charset val="1"/>
          </rPr>
          <t>Não aplicável, pois onera exclusivamente o Tomador(Administração)</t>
        </r>
      </text>
    </comment>
    <comment ref="G56" authorId="0" shapeId="0" xr:uid="{505EF939-78DF-4A40-B1EE-99F7EDA36473}">
      <text>
        <r>
          <rPr>
            <sz val="11"/>
            <color rgb="FF000000"/>
            <rFont val="Calibri"/>
            <family val="2"/>
            <charset val="1"/>
          </rPr>
          <t>Não aplicável, pois onera exclusivamente o Tomador(Administração)</t>
        </r>
      </text>
    </comment>
    <comment ref="G57" authorId="0" shapeId="0" xr:uid="{C835AE54-D47B-4689-8132-130A6693BC94}">
      <text>
        <r>
          <rPr>
            <sz val="11"/>
            <color rgb="FF000000"/>
            <rFont val="Calibri"/>
            <family val="2"/>
            <charset val="1"/>
          </rPr>
          <t>Não aplicável, pois onera exclusivamente o Tomador(Administração)</t>
        </r>
      </text>
    </comment>
    <comment ref="B72" authorId="0" shapeId="0" xr:uid="{F84D32E3-4FDD-4E12-877F-0A0CD4E9B3FE}">
      <text>
        <r>
          <rPr>
            <sz val="11"/>
            <color rgb="FF000000"/>
            <rFont val="Calibri"/>
            <family val="2"/>
            <charset val="1"/>
          </rPr>
          <t xml:space="preserve">Aviso prévio indenizado:
Trata-se de valor devido ao empregado no caso de o empregador rescindir o contrato sem justo motivo e sem lhe conceder aviso prévio, conforme disposto no § 1º do art. 487 da 
CLT. De acordo com levantamento efetuado em diversos contratos, cerca de 5,55% do pessoal é demitido pelo empregador, antes do término do contrato de trabalho. 
((1 / 12) x 5,55%) x 100 = 0,46%
5,55% = percentual de empregados demitidos que não trabalham durante o aviso prévio, de acordo com estudo do STF (fls. 187/199 - volume IV)
Base de cálculo: Remuneração </t>
        </r>
      </text>
    </comment>
    <comment ref="B74" authorId="0" shapeId="0" xr:uid="{1526D5A4-7CFF-4E64-96EC-4D3A118D19B2}">
      <text>
        <r>
          <rPr>
            <sz val="11"/>
            <color rgb="FF000000"/>
            <rFont val="Calibri"/>
            <family val="2"/>
            <charset val="1"/>
          </rPr>
          <t>Aviso Prévio:
Refere-se à indenização de sete dias corridos devida ao empregado no caso de o empregador rescindir o contrato sem justo motivo e conceder aviso prévio, conforme disposto no art. 488 da CLT.
Cálculo:
{[(7/30)/12]x100} = 1,944%
7 dias de folga / 30 dias / 12 meses (vigência inicial do contrato) = provisão mensal para esse item de custo 
Base de cálculo: Remuneração</t>
        </r>
      </text>
    </comment>
    <comment ref="B76" authorId="0" shapeId="0" xr:uid="{9C7BB571-876B-4D32-957A-A2E1FE44674D}">
      <text>
        <r>
          <rPr>
            <sz val="9"/>
            <color rgb="FF000000"/>
            <rFont val="Segoe UI"/>
            <family val="2"/>
            <charset val="1"/>
          </rPr>
          <t xml:space="preserve">Conforme recomendação da Secretaria de Gestão, noticiada no Portal de Compras Governamentais (https://www.gov.br/compras/pt-br/acesso-a-informacao/noticias/extincao-contribuicao-social-sobre-o-fgts), por força do art. 12 da Lei nº 13.932/2019, houve a extinção da cobrança da contribuição social de 10% (dez por cento) devida pelos empregadores em caso de despedida sem justa causa, instituída pela Lei Complementar nº 110/2001. Assim, o percentual que antes era de 5% (cinco por cento) passa a ser de 4% (quatro por cento).
</t>
        </r>
      </text>
    </comment>
    <comment ref="B84" authorId="0" shapeId="0" xr:uid="{66F00E09-98DD-420A-A532-5E49D6E1D9B6}">
      <text>
        <r>
          <rPr>
            <sz val="9"/>
            <color rgb="FF000000"/>
            <rFont val="Segoe UI"/>
            <family val="2"/>
            <charset val="1"/>
          </rPr>
          <t>Reposição por ausência legais:
Faltas Legais: Ausências ao trabalho asseguradas ao empregado pelos artigos 473 e 83 da CLT (morte de cônjuge, ascendente, descendente; casamento; nascimento de filho; doação de sangue; alistamento eleitoral; serviço militar; comparecer a juízo)
Cálculo:
(2,96[sic] 2,64/30)/12 = 0,73%</t>
        </r>
      </text>
    </comment>
    <comment ref="B85" authorId="0" shapeId="0" xr:uid="{13E1430B-F73D-4BE0-9AC2-D6A6D62B8306}">
      <text>
        <r>
          <rPr>
            <sz val="9"/>
            <color rgb="FF000000"/>
            <rFont val="Segoe UI"/>
            <family val="2"/>
            <charset val="1"/>
          </rPr>
          <t>Reposição por licença paternidade:
Licença Paternidade: Criada pelo art. 7º, inciso XIX da CF, combinado com o art. 10, § 1º dos Atos das Disposições Constitucionais Transitórias – ADCT - , concede ao empregado o direito de ausentar-se do serviço por cinco dias quando do nascimento de filho.
Cálculo:
((5/30)/12) x TF x IncMasc x 100 = %
Vigilância: ((5/30)/12)*6,24%*95,04% = 0,082%
Limpeza: ((5/30)/12)*6,24%*50% = 0,043%</t>
        </r>
      </text>
    </comment>
    <comment ref="B86" authorId="0" shapeId="0" xr:uid="{D52B14B9-9FFB-4ADE-8E26-80F51DB582AA}">
      <text>
        <r>
          <rPr>
            <sz val="9"/>
            <color rgb="FF000000"/>
            <rFont val="Segoe UI"/>
            <family val="2"/>
            <charset val="1"/>
          </rPr>
          <t>Reposição por acidente de trabalho:
Acidente de Trabalho: O artigo 27 do Decreto nº 89.312, de 23/01/84, obriga o empregador a assumir o ônus financeiro pelo prazo de 15 dias, no caso de acidente de trabalho previsto no art. 131 da CLT.
De acordo com os números mais recentes apresentados pelo Ministério da Previdência de Assistência Social, baseados em informações prestadas pelos empregadores, por meio da GFIP, 0,78% (zero vírgula setenta e oito por cento) dos empregados se acidentam no ano.
Cálculo:
((15/30)/12) x 0,0078 x 100 = 0,270%</t>
        </r>
      </text>
    </comment>
    <comment ref="B87" authorId="0" shapeId="0" xr:uid="{F1A3DA4B-747A-49A1-86A2-DD900D5F795B}">
      <text>
        <r>
          <rPr>
            <sz val="9"/>
            <color rgb="FF000000"/>
            <rFont val="Segoe UI"/>
            <family val="2"/>
            <charset val="1"/>
          </rPr>
          <t>Cálculo (Nota Técnica 2/2018/CGAC/CISET/SG-PR):
[0,02 x (4/12)/12 x 100] = 0,055% incide sobre Remuneração
onde:
0,02 = índice de ocorrência. Dado utilizado do IBGE.
4/12 = 4 meses de licença maternidade por ano
12 = meses do ano
100 = porcentagem
OU
(Adicional Férias + FGTS) * 4 meses de licença * 5% de mulheres na atividade * 6,06% de taxa de maternidade
Obs. Não incide Previdência, RAT e "terceiros" após dez/2020. Vide Nota Técnica PGFN nº 20/2020:
https://www.gov.br/esocial/pt-br/noticias/decisao-do-stf-altera-forma-de-calculo-das-contribuicoes-previdenciarias-sobre-salario-maternidade</t>
        </r>
      </text>
    </comment>
    <comment ref="G106" authorId="0" shapeId="0" xr:uid="{B2A4F079-7925-4787-BF8C-8D23D2F325E5}">
      <text>
        <r>
          <rPr>
            <sz val="11"/>
            <color rgb="FF000000"/>
            <rFont val="Calibri"/>
            <family val="2"/>
            <charset val="1"/>
          </rPr>
          <t>Média dos valores praticados nos contratos analisados pelo Planejamento da Contratação
A LICITANTE DEVERÁ DETALHAR VALORES UNITÁRIOS NA ABA DE COMPOSIÇÃO DE UNIFORME E EPI</t>
        </r>
      </text>
    </comment>
    <comment ref="G107" authorId="0" shapeId="0" xr:uid="{B2E5E709-132E-43C5-999E-2EA2AB2EDA2D}">
      <text>
        <r>
          <rPr>
            <sz val="11"/>
            <color rgb="FF000000"/>
            <rFont val="Calibri"/>
            <family val="2"/>
            <charset val="1"/>
          </rPr>
          <t>DETALHAR VALORES UNITÁRIOS NA ABA "INSUMOS".</t>
        </r>
      </text>
    </comment>
  </commentList>
</comments>
</file>

<file path=xl/comments28.xml><?xml version="1.0" encoding="utf-8"?>
<comments xmlns="http://schemas.openxmlformats.org/spreadsheetml/2006/main" xmlns:mc="http://schemas.openxmlformats.org/markup-compatibility/2006" xmlns:xr="http://schemas.microsoft.com/office/spreadsheetml/2014/revision" mc:Ignorable="xr">
  <authors>
    <author/>
  </authors>
  <commentList>
    <comment ref="B9" authorId="0" shapeId="0" xr:uid="{B3D514F9-9342-460B-BF20-E6CE2925B49F}">
      <text>
        <r>
          <rPr>
            <sz val="11"/>
            <color rgb="FF000000"/>
            <rFont val="Calibri"/>
            <family val="2"/>
            <charset val="1"/>
          </rPr>
          <t>Jornada 12 x 36h: 365,25 dias ano/ 12 / 2 = 15,22 dias/mês
Jornada 12 x 36h para Brigadista: nº semanas por ano * 3 plantões semanais / 12 = 13,04 dias/mês
SEG - SEX: Dias trabalhados = 30,42 dias/mês * (5 dias (seg-sex) / 7 dias por semana) = 21,73 dias - [12 feriados * (probabilidade de não coincidir com sabado e domingo 5/7) / 12 meses] = 21,01 dias/mês
SEG - SAB: Dias trabalhados = 30,42 dias/mês * (6 dias (seg-sab) / 7 dias por semana) - [12 feriados * (probabilidade de não coincidir com domingo 6/7) / 12 meses] = 25,22 dias/mês</t>
        </r>
      </text>
    </comment>
    <comment ref="G19" authorId="0" shapeId="0" xr:uid="{BF73A82D-3752-487A-97BC-9C8DF88E4B40}">
      <text>
        <r>
          <rPr>
            <sz val="9"/>
            <color rgb="FF000000"/>
            <rFont val="Segoe UI"/>
            <family val="2"/>
            <charset val="1"/>
          </rPr>
          <t>Conforme CCT adotada pela Administração para precificação. Caso seja adotada outra CCT, ajustar conforme o caso.</t>
        </r>
      </text>
    </comment>
    <comment ref="B26" authorId="0" shapeId="0" xr:uid="{FA9DBF8D-A1E2-4C07-B0DA-156A6DDACD8E}">
      <text>
        <r>
          <rPr>
            <sz val="11"/>
            <color rgb="FF000000"/>
            <rFont val="Calibri"/>
            <family val="2"/>
            <charset val="1"/>
          </rPr>
          <t>13º Salário:
Gratificação de Natal, instituída pela Lei nº 4.090, de 13 de julho de 1962. Pode-se determinar a provisão mensal considerando que na duração do contrato de 60 meses o empregado tem 5 meses de férias e labora em 56 meses  ou que a cada 12 meses tem 1 mês de gratificação.
Cálculo: 
(1/12) x 100 = 8,333% ou
(5/56) x 100 = 8,93% para contratos continuados de até 60 meses.</t>
        </r>
      </text>
    </comment>
    <comment ref="B27" authorId="0" shapeId="0" xr:uid="{94AAF15B-72DC-4346-AACF-C53DB1B96BFE}">
      <text>
        <r>
          <rPr>
            <sz val="11"/>
            <color rgb="FF000000"/>
            <rFont val="Calibri"/>
            <family val="2"/>
            <charset val="1"/>
          </rPr>
          <t>Férias:
Gratificação instituída pelo Art. 7º, XVII da Constituição Federal. Pode-se determinar a provisão mensal considerando que na duração do contrato de 60 meses o empregado tem 5 meses de férias e labora em 56 meses ou que a cada 12 meses tem 1 mês de descanso.
Cálculo: 
(1/12) x 100 = 8,333% ou
(5/56) x 100 = 8,93% para contratos continuados de até 60 meses.
Adicional/Abono de Férias - A Constituição Federal, em seu art. 7º, inciso XVII, prevê que as férias sejam pagas com adicional de, pelo menos, 1/3 (um terço) da remuneração do mês. 
Cálculo: 
(1/3)*(1/12) x 100 = 2,78% ou
(1/3)*(5/56) x 100 = 2,98%.</t>
        </r>
      </text>
    </comment>
    <comment ref="A28" authorId="0" shapeId="0" xr:uid="{D537A3D3-EAB3-4855-AEF4-E3069F50761D}">
      <text>
        <r>
          <rPr>
            <sz val="11"/>
            <color rgb="FF000000"/>
            <rFont val="Calibri"/>
            <family val="2"/>
            <charset val="1"/>
          </rPr>
          <t>Compõe base de cálculo para o Submódulo 2.2, e para evitar duplicidade não há neste módulo indicação direta de incidência daquele Submódulo.</t>
        </r>
      </text>
    </comment>
    <comment ref="B36" authorId="0" shapeId="0" xr:uid="{60356161-B25B-460B-B956-534A212C99D4}">
      <text>
        <r>
          <rPr>
            <sz val="11"/>
            <color rgb="FF000000"/>
            <rFont val="Calibri"/>
            <family val="2"/>
            <charset val="1"/>
          </rPr>
          <t>Art. 22, Inciso I, da Lei nº 8.212/91.</t>
        </r>
      </text>
    </comment>
    <comment ref="B37" authorId="0" shapeId="0" xr:uid="{F7AF0D80-D464-4562-9E08-44DD5E789C65}">
      <text>
        <r>
          <rPr>
            <sz val="11"/>
            <color rgb="FF000000"/>
            <rFont val="Calibri"/>
            <family val="2"/>
            <charset val="1"/>
          </rPr>
          <t>Art. 3º, Inciso I, Decreto n.º 87.043/82.</t>
        </r>
      </text>
    </comment>
    <comment ref="B38" authorId="0" shapeId="0" xr:uid="{864BEEA3-03B5-4422-885B-88812DDB0B4B}">
      <text>
        <r>
          <rPr>
            <sz val="11"/>
            <color rgb="FF000000"/>
            <rFont val="Calibri"/>
            <family val="2"/>
            <charset val="1"/>
          </rPr>
          <t>RAT x FAP. 
1) RAT = 3% (Limpeza em prédios e em domicílios - código 8121-4/00 do Anexo V do Decreto n.º 3.048/1999). 
2) FAP = Máximo de Fator de Acidente Previdenciário = 2:
3% x 2 = 6% (maior valor possível)
A empresa deve utilizar o seu FAP efetivo, a ser comprovado no envio de sua proposta adequada ao lance vencedor, mediante apresentação da GFIP ou outro documento apto a fazê-lo.</t>
        </r>
      </text>
    </comment>
    <comment ref="B39" authorId="0" shapeId="0" xr:uid="{CD957B65-C989-46CA-AF5C-08BCAD272DA4}">
      <text>
        <r>
          <rPr>
            <sz val="11"/>
            <color rgb="FF000000"/>
            <rFont val="Calibri"/>
            <family val="2"/>
            <charset val="1"/>
          </rPr>
          <t>Art. 15, Lei nº 8.030/90 e Art. 7º, III, CF.</t>
        </r>
      </text>
    </comment>
    <comment ref="B40" authorId="0" shapeId="0" xr:uid="{70C5E33E-B59E-4DB6-B207-B7BD4632553E}">
      <text>
        <r>
          <rPr>
            <sz val="11"/>
            <color rgb="FF000000"/>
            <rFont val="Calibri"/>
            <family val="2"/>
            <charset val="1"/>
          </rPr>
          <t>Art. 3º, Lei n.º 8.036/90.</t>
        </r>
      </text>
    </comment>
    <comment ref="B41" authorId="0" shapeId="0" xr:uid="{6C67A3C9-F243-4BA2-8D38-A34ECF513106}">
      <text>
        <r>
          <rPr>
            <sz val="11"/>
            <color rgb="FF000000"/>
            <rFont val="Calibri"/>
            <family val="2"/>
            <charset val="1"/>
          </rPr>
          <t>Decreto n.º 2.318/86</t>
        </r>
      </text>
    </comment>
    <comment ref="B42" authorId="0" shapeId="0" xr:uid="{179A6CA2-B4A1-4CF6-B594-0F46EA9D9B5B}">
      <text>
        <r>
          <rPr>
            <sz val="11"/>
            <color rgb="FF000000"/>
            <rFont val="Calibri"/>
            <family val="2"/>
            <charset val="1"/>
          </rPr>
          <t>Art. 8º, Lei n.º 8.029/90 e Lei n.º 8.154/90.</t>
        </r>
      </text>
    </comment>
    <comment ref="B43" authorId="0" shapeId="0" xr:uid="{CBE94070-842B-4FE9-83B8-346FEE7AD032}">
      <text>
        <r>
          <rPr>
            <sz val="11"/>
            <color rgb="FF000000"/>
            <rFont val="Calibri"/>
            <family val="2"/>
            <charset val="1"/>
          </rPr>
          <t>Lei n.º 7.787/89 e DL n.º 1.146/70.</t>
        </r>
      </text>
    </comment>
    <comment ref="F44" authorId="0" shapeId="0" xr:uid="{87BECC05-506A-4DB6-8C08-6495ADCA1F4D}">
      <text>
        <r>
          <rPr>
            <sz val="11"/>
            <color rgb="FF000000"/>
            <rFont val="Calibri"/>
            <family val="2"/>
            <charset val="1"/>
          </rPr>
          <t xml:space="preserve">EMPRESAS OPTANTES PELO SIMPLES ESTÃO ISENTAS DO PAGAMENTO DAS SEGUINTES CONTRIBUIÇÕES: SESI ou SESC, SENAI ou SENAC, INCRA, Salário Educação, SEBRAE, por isso os valores DEVEM SER ZERADOS NA PLANILHA.
(§3o, Art. 13 da Lei Complementar 123/2006)
EMPRESAS DE SESSÃO DE MÃO DE OBRA NÃO PODEM SER OPTANTES PELO SIMPLES COM EXCEÇÃO DAS EMPRESAS QUE PRESTAM SERVIÇOS DE VIGILÂNCIA, LIMPEZA OU CONSERVAÇÃO DESDE QUE NÃO EXERÇAM EM CONJUNTO COM OUTRAS ATIVIDADES VEDADAS.
(Inciso XII, Art. 17 da Lei Complementar 123/2006)	
</t>
        </r>
      </text>
    </comment>
    <comment ref="B51" authorId="0" shapeId="0" xr:uid="{DF277FC2-9889-43AB-972C-0C7D4E463818}">
      <text>
        <r>
          <rPr>
            <sz val="11"/>
            <color rgb="FF000000"/>
            <rFont val="Calibri"/>
            <family val="2"/>
            <charset val="1"/>
          </rPr>
          <t>Transporte: Valor da tarifa de transporte público praticada no município de prestação do serviço.</t>
        </r>
      </text>
    </comment>
    <comment ref="B53" authorId="0" shapeId="0" xr:uid="{8EB2B12F-902F-4779-9CC8-96B90E0470DD}">
      <text>
        <r>
          <rPr>
            <sz val="11"/>
            <color rgb="FF000000"/>
            <rFont val="Calibri"/>
            <family val="2"/>
            <charset val="1"/>
          </rPr>
          <t>Auxílio alimentação (Vales, cesta básica etc.): geralmente previsto nos acordos, convenções ou sentenças normativas em dissídios coletivos.</t>
        </r>
      </text>
    </comment>
    <comment ref="G55" authorId="0" shapeId="0" xr:uid="{A8A8156C-1E0F-4747-99E5-CCAE2A4FE20A}">
      <text>
        <r>
          <rPr>
            <sz val="11"/>
            <color rgb="FF000000"/>
            <rFont val="Calibri"/>
            <family val="2"/>
            <charset val="1"/>
          </rPr>
          <t>Não aplicável, pois onera exclusivamente o Tomador(Administração)</t>
        </r>
      </text>
    </comment>
    <comment ref="G56" authorId="0" shapeId="0" xr:uid="{21A677A4-7B55-4FD2-ACDF-7A9822119577}">
      <text>
        <r>
          <rPr>
            <sz val="11"/>
            <color rgb="FF000000"/>
            <rFont val="Calibri"/>
            <family val="2"/>
            <charset val="1"/>
          </rPr>
          <t>Não aplicável, pois onera exclusivamente o Tomador(Administração)</t>
        </r>
      </text>
    </comment>
    <comment ref="G57" authorId="0" shapeId="0" xr:uid="{E244869A-E16C-4F0A-AA5A-9A0F70F479E2}">
      <text>
        <r>
          <rPr>
            <sz val="11"/>
            <color rgb="FF000000"/>
            <rFont val="Calibri"/>
            <family val="2"/>
            <charset val="1"/>
          </rPr>
          <t>Não aplicável, pois onera exclusivamente o Tomador(Administração)</t>
        </r>
      </text>
    </comment>
    <comment ref="B72" authorId="0" shapeId="0" xr:uid="{44CDC7F3-3FE3-4D9F-81FE-984F786B1BC2}">
      <text>
        <r>
          <rPr>
            <sz val="11"/>
            <color rgb="FF000000"/>
            <rFont val="Calibri"/>
            <family val="2"/>
            <charset val="1"/>
          </rPr>
          <t xml:space="preserve">Aviso prévio indenizado:
Trata-se de valor devido ao empregado no caso de o empregador rescindir o contrato sem justo motivo e sem lhe conceder aviso prévio, conforme disposto no § 1º do art. 487 da 
CLT. De acordo com levantamento efetuado em diversos contratos, cerca de 5,55% do pessoal é demitido pelo empregador, antes do término do contrato de trabalho. 
((1 / 12) x 5,55%) x 100 = 0,46%
5,55% = percentual de empregados demitidos que não trabalham durante o aviso prévio, de acordo com estudo do STF (fls. 187/199 - volume IV)
Base de cálculo: Remuneração </t>
        </r>
      </text>
    </comment>
    <comment ref="B74" authorId="0" shapeId="0" xr:uid="{53D409DC-2A7C-48AA-85C7-29E653AE3091}">
      <text>
        <r>
          <rPr>
            <sz val="11"/>
            <color rgb="FF000000"/>
            <rFont val="Calibri"/>
            <family val="2"/>
            <charset val="1"/>
          </rPr>
          <t>Aviso Prévio:
Refere-se à indenização de sete dias corridos devida ao empregado no caso de o empregador rescindir o contrato sem justo motivo e conceder aviso prévio, conforme disposto no art. 488 da CLT.
Cálculo:
{[(7/30)/12]x100} = 1,944%
7 dias de folga / 30 dias / 12 meses (vigência inicial do contrato) = provisão mensal para esse item de custo 
Base de cálculo: Remuneração</t>
        </r>
      </text>
    </comment>
    <comment ref="B76" authorId="0" shapeId="0" xr:uid="{5F8DEDA5-83AB-4811-B90E-3D8CA551A801}">
      <text>
        <r>
          <rPr>
            <sz val="9"/>
            <color rgb="FF000000"/>
            <rFont val="Segoe UI"/>
            <family val="2"/>
            <charset val="1"/>
          </rPr>
          <t xml:space="preserve">Conforme recomendação da Secretaria de Gestão, noticiada no Portal de Compras Governamentais (https://www.gov.br/compras/pt-br/acesso-a-informacao/noticias/extincao-contribuicao-social-sobre-o-fgts), por força do art. 12 da Lei nº 13.932/2019, houve a extinção da cobrança da contribuição social de 10% (dez por cento) devida pelos empregadores em caso de despedida sem justa causa, instituída pela Lei Complementar nº 110/2001. Assim, o percentual que antes era de 5% (cinco por cento) passa a ser de 4% (quatro por cento).
</t>
        </r>
      </text>
    </comment>
    <comment ref="B84" authorId="0" shapeId="0" xr:uid="{08849F80-FD44-4DC2-879A-AF52E2C7E08E}">
      <text>
        <r>
          <rPr>
            <sz val="9"/>
            <color rgb="FF000000"/>
            <rFont val="Segoe UI"/>
            <family val="2"/>
            <charset val="1"/>
          </rPr>
          <t>Reposição por ausência legais:
Faltas Legais: Ausências ao trabalho asseguradas ao empregado pelos artigos 473 e 83 da CLT (morte de cônjuge, ascendente, descendente; casamento; nascimento de filho; doação de sangue; alistamento eleitoral; serviço militar; comparecer a juízo)
Cálculo:
(2,96[sic] 2,64/30)/12 = 0,73%</t>
        </r>
      </text>
    </comment>
    <comment ref="B85" authorId="0" shapeId="0" xr:uid="{233D0407-CA33-4763-8792-DC13A2E8A232}">
      <text>
        <r>
          <rPr>
            <sz val="9"/>
            <color rgb="FF000000"/>
            <rFont val="Segoe UI"/>
            <family val="2"/>
            <charset val="1"/>
          </rPr>
          <t>Reposição por licença paternidade:
Licença Paternidade: Criada pelo art. 7º, inciso XIX da CF, combinado com o art. 10, § 1º dos Atos das Disposições Constitucionais Transitórias – ADCT - , concede ao empregado o direito de ausentar-se do serviço por cinco dias quando do nascimento de filho.
Cálculo:
((5/30)/12) x TF x IncMasc x 100 = %
Vigilância: ((5/30)/12)*6,24%*95,04% = 0,082%
Limpeza: ((5/30)/12)*6,24%*50% = 0,043%</t>
        </r>
      </text>
    </comment>
    <comment ref="B86" authorId="0" shapeId="0" xr:uid="{19A63579-BCCA-474C-9D31-F461CA080E6E}">
      <text>
        <r>
          <rPr>
            <sz val="9"/>
            <color rgb="FF000000"/>
            <rFont val="Segoe UI"/>
            <family val="2"/>
            <charset val="1"/>
          </rPr>
          <t>Reposição por acidente de trabalho:
Acidente de Trabalho: O artigo 27 do Decreto nº 89.312, de 23/01/84, obriga o empregador a assumir o ônus financeiro pelo prazo de 15 dias, no caso de acidente de trabalho previsto no art. 131 da CLT.
De acordo com os números mais recentes apresentados pelo Ministério da Previdência de Assistência Social, baseados em informações prestadas pelos empregadores, por meio da GFIP, 0,78% (zero vírgula setenta e oito por cento) dos empregados se acidentam no ano.
Cálculo:
((15/30)/12) x 0,0078 x 100 = 0,270%</t>
        </r>
      </text>
    </comment>
    <comment ref="B87" authorId="0" shapeId="0" xr:uid="{318A8519-F1E8-483B-96B7-AF37639A18F6}">
      <text>
        <r>
          <rPr>
            <sz val="9"/>
            <color rgb="FF000000"/>
            <rFont val="Segoe UI"/>
            <family val="2"/>
            <charset val="1"/>
          </rPr>
          <t>Cálculo (Nota Técnica 2/2018/CGAC/CISET/SG-PR):
[0,02 x (4/12)/12 x 100] = 0,055% incide sobre Remuneração
onde:
0,02 = índice de ocorrência. Dado utilizado do IBGE.
4/12 = 4 meses de licença maternidade por ano
12 = meses do ano
100 = porcentagem
OU
(Adicional Férias + FGTS) * 4 meses de licença * 5% de mulheres na atividade * 6,06% de taxa de maternidade
Obs. Não incide Previdência, RAT e "terceiros" após dez/2020. Vide Nota Técnica PGFN nº 20/2020:
https://www.gov.br/esocial/pt-br/noticias/decisao-do-stf-altera-forma-de-calculo-das-contribuicoes-previdenciarias-sobre-salario-maternidade</t>
        </r>
      </text>
    </comment>
    <comment ref="G106" authorId="0" shapeId="0" xr:uid="{F36765F1-C72E-4D93-A3D5-6CBC523E1C1F}">
      <text>
        <r>
          <rPr>
            <sz val="11"/>
            <color rgb="FF000000"/>
            <rFont val="Calibri"/>
            <family val="2"/>
            <charset val="1"/>
          </rPr>
          <t>Média dos valores praticados nos contratos analisados pelo Planejamento da Contratação
A LICITANTE DEVERÁ DETALHAR VALORES UNITÁRIOS NA ABA DE COMPOSIÇÃO DE UNIFORME E EPI</t>
        </r>
      </text>
    </comment>
    <comment ref="G107" authorId="0" shapeId="0" xr:uid="{385F7C91-69D8-4C6B-B47C-9440904C027A}">
      <text>
        <r>
          <rPr>
            <sz val="11"/>
            <color rgb="FF000000"/>
            <rFont val="Calibri"/>
            <family val="2"/>
            <charset val="1"/>
          </rPr>
          <t>DETALHAR VALORES UNITÁRIOS NA ABA "INSUMOS".</t>
        </r>
      </text>
    </comment>
  </commentList>
</comments>
</file>

<file path=xl/comments29.xml><?xml version="1.0" encoding="utf-8"?>
<comments xmlns="http://schemas.openxmlformats.org/spreadsheetml/2006/main" xmlns:mc="http://schemas.openxmlformats.org/markup-compatibility/2006" xmlns:xr="http://schemas.microsoft.com/office/spreadsheetml/2014/revision" mc:Ignorable="xr">
  <authors>
    <author/>
  </authors>
  <commentList>
    <comment ref="B9" authorId="0" shapeId="0" xr:uid="{251234E7-034A-4C1E-BBB8-DA4BB2007635}">
      <text>
        <r>
          <rPr>
            <sz val="11"/>
            <color rgb="FF000000"/>
            <rFont val="Calibri"/>
            <family val="2"/>
            <charset val="1"/>
          </rPr>
          <t>Jornada 12 x 36h: 365,25 dias ano/ 12 / 2 = 15,22 dias/mês
Jornada 12 x 36h para Brigadista: nº semanas por ano * 3 plantões semanais / 12 = 13,04 dias/mês
SEG - SEX: Dias trabalhados = 30,42 dias/mês * (5 dias (seg-sex) / 7 dias por semana) = 21,73 dias - [12 feriados * (probabilidade de não coincidir com sabado e domingo 5/7) / 12 meses] = 21,01 dias/mês
SEG - SAB: Dias trabalhados = 30,42 dias/mês * (6 dias (seg-sab) / 7 dias por semana) - [12 feriados * (probabilidade de não coincidir com domingo 6/7) / 12 meses] = 25,22 dias/mês</t>
        </r>
      </text>
    </comment>
    <comment ref="G19" authorId="0" shapeId="0" xr:uid="{8ED2DB46-2810-4E24-9156-158672923350}">
      <text>
        <r>
          <rPr>
            <sz val="9"/>
            <color rgb="FF000000"/>
            <rFont val="Segoe UI"/>
            <family val="2"/>
            <charset val="1"/>
          </rPr>
          <t>Conforme CCT adotada pela Administração para precificação. Caso seja adotada outra CCT, ajustar conforme o caso.</t>
        </r>
      </text>
    </comment>
    <comment ref="B26" authorId="0" shapeId="0" xr:uid="{FB3EDABB-8DF6-4372-8D07-36D3C98C331F}">
      <text>
        <r>
          <rPr>
            <sz val="11"/>
            <color rgb="FF000000"/>
            <rFont val="Calibri"/>
            <family val="2"/>
            <charset val="1"/>
          </rPr>
          <t>13º Salário:
Gratificação de Natal, instituída pela Lei nº 4.090, de 13 de julho de 1962. Pode-se determinar a provisão mensal considerando que na duração do contrato de 60 meses o empregado tem 5 meses de férias e labora em 56 meses  ou que a cada 12 meses tem 1 mês de gratificação.
Cálculo: 
(1/12) x 100 = 8,333% ou
(5/56) x 100 = 8,93% para contratos continuados de até 60 meses.</t>
        </r>
      </text>
    </comment>
    <comment ref="B27" authorId="0" shapeId="0" xr:uid="{D866FE81-9D3C-4802-8868-258D51E004DE}">
      <text>
        <r>
          <rPr>
            <sz val="11"/>
            <color rgb="FF000000"/>
            <rFont val="Calibri"/>
            <family val="2"/>
            <charset val="1"/>
          </rPr>
          <t>Férias:
Gratificação instituída pelo Art. 7º, XVII da Constituição Federal. Pode-se determinar a provisão mensal considerando que na duração do contrato de 60 meses o empregado tem 5 meses de férias e labora em 56 meses ou que a cada 12 meses tem 1 mês de descanso.
Cálculo: 
(1/12) x 100 = 8,333% ou
(5/56) x 100 = 8,93% para contratos continuados de até 60 meses.
Adicional/Abono de Férias - A Constituição Federal, em seu art. 7º, inciso XVII, prevê que as férias sejam pagas com adicional de, pelo menos, 1/3 (um terço) da remuneração do mês. 
Cálculo: 
(1/3)*(1/12) x 100 = 2,78% ou
(1/3)*(5/56) x 100 = 2,98%.</t>
        </r>
      </text>
    </comment>
    <comment ref="A28" authorId="0" shapeId="0" xr:uid="{5C8C22EC-90A2-4FBD-B71F-7CD72DCBF194}">
      <text>
        <r>
          <rPr>
            <sz val="11"/>
            <color rgb="FF000000"/>
            <rFont val="Calibri"/>
            <family val="2"/>
            <charset val="1"/>
          </rPr>
          <t>Compõe base de cálculo para o Submódulo 2.2, e para evitar duplicidade não há neste módulo indicação direta de incidência daquele Submódulo.</t>
        </r>
      </text>
    </comment>
    <comment ref="B36" authorId="0" shapeId="0" xr:uid="{DC0C9C89-4C37-4F43-9F6F-3F29D4DBF066}">
      <text>
        <r>
          <rPr>
            <sz val="11"/>
            <color rgb="FF000000"/>
            <rFont val="Calibri"/>
            <family val="2"/>
            <charset val="1"/>
          </rPr>
          <t>Art. 22, Inciso I, da Lei nº 8.212/91.</t>
        </r>
      </text>
    </comment>
    <comment ref="B37" authorId="0" shapeId="0" xr:uid="{0966E196-DEA4-4AE0-8A7F-C11E4FCFDA9C}">
      <text>
        <r>
          <rPr>
            <sz val="11"/>
            <color rgb="FF000000"/>
            <rFont val="Calibri"/>
            <family val="2"/>
            <charset val="1"/>
          </rPr>
          <t>Art. 3º, Inciso I, Decreto n.º 87.043/82.</t>
        </r>
      </text>
    </comment>
    <comment ref="B38" authorId="0" shapeId="0" xr:uid="{D814EABF-1FFB-41B4-A127-4BF641348149}">
      <text>
        <r>
          <rPr>
            <sz val="11"/>
            <color rgb="FF000000"/>
            <rFont val="Calibri"/>
            <family val="2"/>
            <charset val="1"/>
          </rPr>
          <t>RAT x FAP. 
1) RAT = 3% (Limpeza em prédios e em domicílios - código 8121-4/00 do Anexo V do Decreto n.º 3.048/1999). 
2) FAP = Máximo de Fator de Acidente Previdenciário = 2:
3% x 2 = 6% (maior valor possível)
A empresa deve utilizar o seu FAP efetivo, a ser comprovado no envio de sua proposta adequada ao lance vencedor, mediante apresentação da GFIP ou outro documento apto a fazê-lo.</t>
        </r>
      </text>
    </comment>
    <comment ref="B39" authorId="0" shapeId="0" xr:uid="{11253DE1-2878-463F-9F89-2E22C2FA70DC}">
      <text>
        <r>
          <rPr>
            <sz val="11"/>
            <color rgb="FF000000"/>
            <rFont val="Calibri"/>
            <family val="2"/>
            <charset val="1"/>
          </rPr>
          <t>Art. 15, Lei nº 8.030/90 e Art. 7º, III, CF.</t>
        </r>
      </text>
    </comment>
    <comment ref="B40" authorId="0" shapeId="0" xr:uid="{AA4DAAD5-6851-48AE-811A-6C11D02F434C}">
      <text>
        <r>
          <rPr>
            <sz val="11"/>
            <color rgb="FF000000"/>
            <rFont val="Calibri"/>
            <family val="2"/>
            <charset val="1"/>
          </rPr>
          <t>Art. 3º, Lei n.º 8.036/90.</t>
        </r>
      </text>
    </comment>
    <comment ref="B41" authorId="0" shapeId="0" xr:uid="{982F7BAC-95ED-457F-A637-1D2B1CB4E762}">
      <text>
        <r>
          <rPr>
            <sz val="11"/>
            <color rgb="FF000000"/>
            <rFont val="Calibri"/>
            <family val="2"/>
            <charset val="1"/>
          </rPr>
          <t>Decreto n.º 2.318/86</t>
        </r>
      </text>
    </comment>
    <comment ref="B42" authorId="0" shapeId="0" xr:uid="{131DA6B8-5C13-473E-8CA5-D840C38EB310}">
      <text>
        <r>
          <rPr>
            <sz val="11"/>
            <color rgb="FF000000"/>
            <rFont val="Calibri"/>
            <family val="2"/>
            <charset val="1"/>
          </rPr>
          <t>Art. 8º, Lei n.º 8.029/90 e Lei n.º 8.154/90.</t>
        </r>
      </text>
    </comment>
    <comment ref="B43" authorId="0" shapeId="0" xr:uid="{7E471B3F-9EBF-4952-99DB-9A52D8DC2E80}">
      <text>
        <r>
          <rPr>
            <sz val="11"/>
            <color rgb="FF000000"/>
            <rFont val="Calibri"/>
            <family val="2"/>
            <charset val="1"/>
          </rPr>
          <t>Lei n.º 7.787/89 e DL n.º 1.146/70.</t>
        </r>
      </text>
    </comment>
    <comment ref="F44" authorId="0" shapeId="0" xr:uid="{C59A9F2F-272D-407E-8273-0BCC112309AE}">
      <text>
        <r>
          <rPr>
            <sz val="11"/>
            <color rgb="FF000000"/>
            <rFont val="Calibri"/>
            <family val="2"/>
            <charset val="1"/>
          </rPr>
          <t xml:space="preserve">EMPRESAS OPTANTES PELO SIMPLES ESTÃO ISENTAS DO PAGAMENTO DAS SEGUINTES CONTRIBUIÇÕES: SESI ou SESC, SENAI ou SENAC, INCRA, Salário Educação, SEBRAE, por isso os valores DEVEM SER ZERADOS NA PLANILHA.
(§3o, Art. 13 da Lei Complementar 123/2006)
EMPRESAS DE SESSÃO DE MÃO DE OBRA NÃO PODEM SER OPTANTES PELO SIMPLES COM EXCEÇÃO DAS EMPRESAS QUE PRESTAM SERVIÇOS DE VIGILÂNCIA, LIMPEZA OU CONSERVAÇÃO DESDE QUE NÃO EXERÇAM EM CONJUNTO COM OUTRAS ATIVIDADES VEDADAS.
(Inciso XII, Art. 17 da Lei Complementar 123/2006)	
</t>
        </r>
      </text>
    </comment>
    <comment ref="B51" authorId="0" shapeId="0" xr:uid="{1ECA7F6D-C49A-477F-91B7-CF077B01BD1E}">
      <text>
        <r>
          <rPr>
            <sz val="11"/>
            <color rgb="FF000000"/>
            <rFont val="Calibri"/>
            <family val="2"/>
            <charset val="1"/>
          </rPr>
          <t>Transporte: Valor da tarifa de transporte público praticada no município de prestação do serviço.</t>
        </r>
      </text>
    </comment>
    <comment ref="B53" authorId="0" shapeId="0" xr:uid="{2C471600-29F7-4544-A57A-2F498CE35AC4}">
      <text>
        <r>
          <rPr>
            <sz val="11"/>
            <color rgb="FF000000"/>
            <rFont val="Calibri"/>
            <family val="2"/>
            <charset val="1"/>
          </rPr>
          <t>Auxílio alimentação (Vales, cesta básica etc.): geralmente previsto nos acordos, convenções ou sentenças normativas em dissídios coletivos.</t>
        </r>
      </text>
    </comment>
    <comment ref="G55" authorId="0" shapeId="0" xr:uid="{1B47710D-8C06-47D1-AAF7-B56F951B23BF}">
      <text>
        <r>
          <rPr>
            <sz val="11"/>
            <color rgb="FF000000"/>
            <rFont val="Calibri"/>
            <family val="2"/>
            <charset val="1"/>
          </rPr>
          <t>Não aplicável, pois onera exclusivamente o Tomador(Administração)</t>
        </r>
      </text>
    </comment>
    <comment ref="G56" authorId="0" shapeId="0" xr:uid="{F7E22DD9-C0FD-4EE6-A379-9E8EA1FFF088}">
      <text>
        <r>
          <rPr>
            <sz val="11"/>
            <color rgb="FF000000"/>
            <rFont val="Calibri"/>
            <family val="2"/>
            <charset val="1"/>
          </rPr>
          <t>Não aplicável, pois onera exclusivamente o Tomador(Administração)</t>
        </r>
      </text>
    </comment>
    <comment ref="G57" authorId="0" shapeId="0" xr:uid="{39CB19EA-7F83-4A9D-8AB6-6965547AA405}">
      <text>
        <r>
          <rPr>
            <sz val="11"/>
            <color rgb="FF000000"/>
            <rFont val="Calibri"/>
            <family val="2"/>
            <charset val="1"/>
          </rPr>
          <t>Não aplicável, pois onera exclusivamente o Tomador(Administração)</t>
        </r>
      </text>
    </comment>
    <comment ref="B72" authorId="0" shapeId="0" xr:uid="{94217A61-4521-4DD4-873F-7A7DDBD2FBBC}">
      <text>
        <r>
          <rPr>
            <sz val="11"/>
            <color rgb="FF000000"/>
            <rFont val="Calibri"/>
            <family val="2"/>
            <charset val="1"/>
          </rPr>
          <t xml:space="preserve">Aviso prévio indenizado:
Trata-se de valor devido ao empregado no caso de o empregador rescindir o contrato sem justo motivo e sem lhe conceder aviso prévio, conforme disposto no § 1º do art. 487 da 
CLT. De acordo com levantamento efetuado em diversos contratos, cerca de 5,55% do pessoal é demitido pelo empregador, antes do término do contrato de trabalho. 
((1 / 12) x 5,55%) x 100 = 0,46%
5,55% = percentual de empregados demitidos que não trabalham durante o aviso prévio, de acordo com estudo do STF (fls. 187/199 - volume IV)
Base de cálculo: Remuneração </t>
        </r>
      </text>
    </comment>
    <comment ref="B74" authorId="0" shapeId="0" xr:uid="{04A8696B-A477-415A-9BB8-9BDC23425D51}">
      <text>
        <r>
          <rPr>
            <sz val="11"/>
            <color rgb="FF000000"/>
            <rFont val="Calibri"/>
            <family val="2"/>
            <charset val="1"/>
          </rPr>
          <t>Aviso Prévio:
Refere-se à indenização de sete dias corridos devida ao empregado no caso de o empregador rescindir o contrato sem justo motivo e conceder aviso prévio, conforme disposto no art. 488 da CLT.
Cálculo:
{[(7/30)/12]x100} = 1,944%
7 dias de folga / 30 dias / 12 meses (vigência inicial do contrato) = provisão mensal para esse item de custo 
Base de cálculo: Remuneração</t>
        </r>
      </text>
    </comment>
    <comment ref="B76" authorId="0" shapeId="0" xr:uid="{FD110660-6AAC-4BE9-A86D-54E3E3B78DB1}">
      <text>
        <r>
          <rPr>
            <sz val="9"/>
            <color rgb="FF000000"/>
            <rFont val="Segoe UI"/>
            <family val="2"/>
            <charset val="1"/>
          </rPr>
          <t xml:space="preserve">Conforme recomendação da Secretaria de Gestão, noticiada no Portal de Compras Governamentais (https://www.gov.br/compras/pt-br/acesso-a-informacao/noticias/extincao-contribuicao-social-sobre-o-fgts), por força do art. 12 da Lei nº 13.932/2019, houve a extinção da cobrança da contribuição social de 10% (dez por cento) devida pelos empregadores em caso de despedida sem justa causa, instituída pela Lei Complementar nº 110/2001. Assim, o percentual que antes era de 5% (cinco por cento) passa a ser de 4% (quatro por cento).
</t>
        </r>
      </text>
    </comment>
    <comment ref="B84" authorId="0" shapeId="0" xr:uid="{4B283F2F-D8DD-4BE7-B3A6-0A7ABD65902F}">
      <text>
        <r>
          <rPr>
            <sz val="9"/>
            <color rgb="FF000000"/>
            <rFont val="Segoe UI"/>
            <family val="2"/>
            <charset val="1"/>
          </rPr>
          <t>Reposição por ausência legais:
Faltas Legais: Ausências ao trabalho asseguradas ao empregado pelos artigos 473 e 83 da CLT (morte de cônjuge, ascendente, descendente; casamento; nascimento de filho; doação de sangue; alistamento eleitoral; serviço militar; comparecer a juízo)
Cálculo:
(2,96[sic] 2,64/30)/12 = 0,73%</t>
        </r>
      </text>
    </comment>
    <comment ref="B85" authorId="0" shapeId="0" xr:uid="{AE7427E9-C5E3-48C0-B3EA-3706073FFB36}">
      <text>
        <r>
          <rPr>
            <sz val="9"/>
            <color rgb="FF000000"/>
            <rFont val="Segoe UI"/>
            <family val="2"/>
            <charset val="1"/>
          </rPr>
          <t>Reposição por licença paternidade:
Licença Paternidade: Criada pelo art. 7º, inciso XIX da CF, combinado com o art. 10, § 1º dos Atos das Disposições Constitucionais Transitórias – ADCT - , concede ao empregado o direito de ausentar-se do serviço por cinco dias quando do nascimento de filho.
Cálculo:
((5/30)/12) x TF x IncMasc x 100 = %
Vigilância: ((5/30)/12)*6,24%*95,04% = 0,082%
Limpeza: ((5/30)/12)*6,24%*50% = 0,043%</t>
        </r>
      </text>
    </comment>
    <comment ref="B86" authorId="0" shapeId="0" xr:uid="{06BFA94D-9589-45A7-BBE8-D78D442C7E09}">
      <text>
        <r>
          <rPr>
            <sz val="9"/>
            <color rgb="FF000000"/>
            <rFont val="Segoe UI"/>
            <family val="2"/>
            <charset val="1"/>
          </rPr>
          <t>Reposição por acidente de trabalho:
Acidente de Trabalho: O artigo 27 do Decreto nº 89.312, de 23/01/84, obriga o empregador a assumir o ônus financeiro pelo prazo de 15 dias, no caso de acidente de trabalho previsto no art. 131 da CLT.
De acordo com os números mais recentes apresentados pelo Ministério da Previdência de Assistência Social, baseados em informações prestadas pelos empregadores, por meio da GFIP, 0,78% (zero vírgula setenta e oito por cento) dos empregados se acidentam no ano.
Cálculo:
((15/30)/12) x 0,0078 x 100 = 0,270%</t>
        </r>
      </text>
    </comment>
    <comment ref="B87" authorId="0" shapeId="0" xr:uid="{173CA12F-C711-414F-99BA-BE49A2D540DD}">
      <text>
        <r>
          <rPr>
            <sz val="9"/>
            <color rgb="FF000000"/>
            <rFont val="Segoe UI"/>
            <family val="2"/>
            <charset val="1"/>
          </rPr>
          <t>Cálculo (Nota Técnica 2/2018/CGAC/CISET/SG-PR):
[0,02 x (4/12)/12 x 100] = 0,055% incide sobre Remuneração
onde:
0,02 = índice de ocorrência. Dado utilizado do IBGE.
4/12 = 4 meses de licença maternidade por ano
12 = meses do ano
100 = porcentagem
OU
(Adicional Férias + FGTS) * 4 meses de licença * 5% de mulheres na atividade * 6,06% de taxa de maternidade
Obs. Não incide Previdência, RAT e "terceiros" após dez/2020. Vide Nota Técnica PGFN nº 20/2020:
https://www.gov.br/esocial/pt-br/noticias/decisao-do-stf-altera-forma-de-calculo-das-contribuicoes-previdenciarias-sobre-salario-maternidade</t>
        </r>
      </text>
    </comment>
    <comment ref="G106" authorId="0" shapeId="0" xr:uid="{C7787569-147C-4128-8AD2-D26EE21AD49E}">
      <text>
        <r>
          <rPr>
            <sz val="11"/>
            <color rgb="FF000000"/>
            <rFont val="Calibri"/>
            <family val="2"/>
            <charset val="1"/>
          </rPr>
          <t>Média dos valores praticados nos contratos analisados pelo Planejamento da Contratação
A LICITANTE DEVERÁ DETALHAR VALORES UNITÁRIOS NA ABA DE COMPOSIÇÃO DE UNIFORME E EPI</t>
        </r>
      </text>
    </comment>
    <comment ref="G107" authorId="0" shapeId="0" xr:uid="{3D71DF8B-4144-4344-A3F8-A7A8F158CE02}">
      <text>
        <r>
          <rPr>
            <sz val="11"/>
            <color rgb="FF000000"/>
            <rFont val="Calibri"/>
            <family val="2"/>
            <charset val="1"/>
          </rPr>
          <t>DETALHAR VALORES UNITÁRIOS NA ABA "INSUMOS".</t>
        </r>
      </text>
    </comment>
  </commentList>
</comments>
</file>

<file path=xl/sharedStrings.xml><?xml version="1.0" encoding="utf-8"?>
<sst xmlns="http://schemas.openxmlformats.org/spreadsheetml/2006/main" count="6990" uniqueCount="665">
  <si>
    <t>-</t>
  </si>
  <si>
    <t>Órgão Licitante:</t>
  </si>
  <si>
    <t>CENTRAL DE COMPRAS/ME (UASG 201057)</t>
  </si>
  <si>
    <t>Processo nº:</t>
  </si>
  <si>
    <t>Licitação nº:</t>
  </si>
  <si>
    <t>DESCRIÇÃO DO SERVIÇO</t>
  </si>
  <si>
    <t>UNIDADE</t>
  </si>
  <si>
    <t>QUANTIDADE</t>
  </si>
  <si>
    <t>PREÇO UNITÁRIO MENSAL</t>
  </si>
  <si>
    <t>PREÇO TOTAL</t>
  </si>
  <si>
    <t>1.1</t>
  </si>
  <si>
    <t>1.2</t>
  </si>
  <si>
    <t>PREÇO GLOBAL DO CONTRATO, 24 MESES</t>
  </si>
  <si>
    <t>b) No preço ofertado estão inclusos todos os custos necessários, impostos, tributos, custos, encargos trabalhistas, previdenciários, fiscais e comerciais, taxas, frete, deslocamento de pessoal e quaisquer outros que incidam ou venham a incidir sobre o valor do item;
c) Caso nos seja adjudicado o objeto da licitação, nos comprometemos a retirar a Nota de Empenho e/ou assinar o Contrato no prazo determinado;
d) O preço se encontra compatível com o de mercado, bem como o mesmo é praticado indistintamente aos setores público e privado.</t>
  </si>
  <si>
    <t>¹ Observada a validade mínima de 60 dias, conforme Lei nº 8.666/1993.</t>
  </si>
  <si>
    <t>Observações:</t>
  </si>
  <si>
    <t>1) Emitir preferencialmente em papel que identifique a licitante;</t>
  </si>
  <si>
    <t xml:space="preserve">2) A conta bancária indicada deverá estar em nome da licitante; </t>
  </si>
  <si>
    <t>3) Proposta comercial destinada ao Ministério da Economia.</t>
  </si>
  <si>
    <t>Tabela 1 - Planilha de custos e formação de preços</t>
  </si>
  <si>
    <t>PLANILHA DE CUSTOS TOTAIS</t>
  </si>
  <si>
    <t>MANUTENÇÃO PREDIAL</t>
  </si>
  <si>
    <t>Quantidade</t>
  </si>
  <si>
    <t>MENSAL</t>
  </si>
  <si>
    <t xml:space="preserve"> TOTAL CONTRATO</t>
  </si>
  <si>
    <t>CUSTO UNITÁRIO</t>
  </si>
  <si>
    <t>L/CI/T%</t>
  </si>
  <si>
    <t>PREÇO TOTAL Mensal</t>
  </si>
  <si>
    <t>Mão de Obra</t>
  </si>
  <si>
    <t>Materiais, ferramentas e peças de consumo</t>
  </si>
  <si>
    <t>PREÇO MANUTENÇÃO MENSAL</t>
  </si>
  <si>
    <t>MANUTENÇÃO DE EXAUSTÃO, RENOVAÇÃO DE AR, VENTILAÇÃO E CLIMATIZAÇÃO </t>
  </si>
  <si>
    <t>2.1</t>
  </si>
  <si>
    <t>2.2</t>
  </si>
  <si>
    <t>MANUTENÇÃO DE ELEVADORES</t>
  </si>
  <si>
    <t>3.1</t>
  </si>
  <si>
    <t>Elevadores Social, privativo e de serviço</t>
  </si>
  <si>
    <t>PREÇO MANUTENÇÃO DE ELEVADORES MENSAL</t>
  </si>
  <si>
    <t>SERVIÇOS DE BRIGADA</t>
  </si>
  <si>
    <t>4.1</t>
  </si>
  <si>
    <t>4.2</t>
  </si>
  <si>
    <t>PREÇO SERVIÇOS DE BRIGADA MENSAL</t>
  </si>
  <si>
    <t>SERVIÇOS DE LIMPEZA</t>
  </si>
  <si>
    <t>5.1</t>
  </si>
  <si>
    <t>PREÇO SERVIÇOS DE LIMPEZA MENSAL</t>
  </si>
  <si>
    <t>SERVIÇOS DE COPEIRAGEM</t>
  </si>
  <si>
    <t>6.1</t>
  </si>
  <si>
    <t>6.2</t>
  </si>
  <si>
    <t>PREÇO SERVIÇOS DE COPEIRAGEM MENSAL</t>
  </si>
  <si>
    <t>SERVIÇOS DE GERENCIAMENTO DE FACILITIES</t>
  </si>
  <si>
    <t>7.1</t>
  </si>
  <si>
    <t>Custo de Mão de Obra</t>
  </si>
  <si>
    <t>PREÇO SERVIÇOS DE GERECIAMENTO DE FACILITIES MENSAL</t>
  </si>
  <si>
    <t>8.1</t>
  </si>
  <si>
    <t>Mensageria</t>
  </si>
  <si>
    <t>8.2</t>
  </si>
  <si>
    <t xml:space="preserve">Divisórias </t>
  </si>
  <si>
    <t>8.3</t>
  </si>
  <si>
    <t>Extintores</t>
  </si>
  <si>
    <t>8.4</t>
  </si>
  <si>
    <t>Desinsetização</t>
  </si>
  <si>
    <t>8.5</t>
  </si>
  <si>
    <t>Sanitização</t>
  </si>
  <si>
    <t>8.6</t>
  </si>
  <si>
    <t>Carimbos</t>
  </si>
  <si>
    <t>8.7</t>
  </si>
  <si>
    <t>Chaveiro</t>
  </si>
  <si>
    <t>8.8</t>
  </si>
  <si>
    <t>Mudanças de layout</t>
  </si>
  <si>
    <t>8.9</t>
  </si>
  <si>
    <t>Remanejamento e instalação de equipamentos de ar condicionado</t>
  </si>
  <si>
    <t>PEQUENOS SERVIÇOS SOB DEMANDA (Apêndice A, anexo IV) Total do Contrato</t>
  </si>
  <si>
    <t>TOTAL MENSAL</t>
  </si>
  <si>
    <t>9.1</t>
  </si>
  <si>
    <t>PREÇO SERVIÇOS E MATERIAIS SOB DEMANDA ANUAL</t>
  </si>
  <si>
    <t>MATERIAIS DE APLICAÇÃO PARA MANUTENÇÃO PREDIAL E SISTEMA DE CLIMATIZAÇÃO SOB DEMANDA</t>
  </si>
  <si>
    <t>DESCONTO NA TABELA SINAPI</t>
  </si>
  <si>
    <t>10.1</t>
  </si>
  <si>
    <t>PREÇO MATERIAIS DE APLICAÇÃO PARA MANUTENÇÃO PREDIAL SOB DEMANDA</t>
  </si>
  <si>
    <t>PROJETOS E SERVIÇOS SOB DEMANDA</t>
  </si>
  <si>
    <t>TOTAL GLOBAL</t>
  </si>
  <si>
    <t>11.1</t>
  </si>
  <si>
    <t>11.2</t>
  </si>
  <si>
    <t>11.3</t>
  </si>
  <si>
    <t>11.4</t>
  </si>
  <si>
    <t>PREÇO PROJETOS E SERVIÇOS SOB DEMANDA</t>
  </si>
  <si>
    <t xml:space="preserve">SERVIÇOS DE ROTINA </t>
  </si>
  <si>
    <t>TOTAL</t>
  </si>
  <si>
    <t>PREÇO DA MANUTENÇÃO PREDIAL</t>
  </si>
  <si>
    <t>PREÇO DA MANUTENÇÃO DO SISTEMA DE CLIMATIZAÇÃO</t>
  </si>
  <si>
    <t>PREÇO DA MANUTENÇÃO DE ELEVADORES</t>
  </si>
  <si>
    <t>PREÇO DOS SERVIÇOS DE BRIGADA</t>
  </si>
  <si>
    <t>11.5</t>
  </si>
  <si>
    <t>PREÇO DOS SERVIÇOS DE LIMPEZA</t>
  </si>
  <si>
    <t>11.6</t>
  </si>
  <si>
    <t>PREÇO DOS SERVIÇOS DE COPEIRAGEM</t>
  </si>
  <si>
    <t>11.7</t>
  </si>
  <si>
    <t>PREÇO DOS SERVIÇOS DE GERENCIAMENTO DE FACILITIES</t>
  </si>
  <si>
    <t>PREÇO DOS SERVIÇOS DE ROTINA</t>
  </si>
  <si>
    <t>PREÇO PEQUENOS SERVIÇOS SOB DEMANDA (Apêndice A, anexo IV)</t>
  </si>
  <si>
    <t>PREÇO DAS PEÇAS E EQUIPAMENTOS DE CLIMATIZAÇÃO SOB DEMANDA (ANEXO IX)</t>
  </si>
  <si>
    <t>PREÇO DOS MATERIAIS DE APLICAÇÃO PARA MANUTENÇÃO PREDIAL E SISTEMA DE CLIMATIZAÇÃO SOB DEMANDA</t>
  </si>
  <si>
    <t>Unidade</t>
  </si>
  <si>
    <t>Preço</t>
  </si>
  <si>
    <t>Tempo de execução</t>
  </si>
  <si>
    <t>1º</t>
  </si>
  <si>
    <t>2º</t>
  </si>
  <si>
    <t>3º</t>
  </si>
  <si>
    <t>4º</t>
  </si>
  <si>
    <t>5º</t>
  </si>
  <si>
    <t>6º</t>
  </si>
  <si>
    <t>7º</t>
  </si>
  <si>
    <t>8º</t>
  </si>
  <si>
    <t>9º</t>
  </si>
  <si>
    <t>10º</t>
  </si>
  <si>
    <t>11º</t>
  </si>
  <si>
    <t>12º</t>
  </si>
  <si>
    <t>13º</t>
  </si>
  <si>
    <t>14º</t>
  </si>
  <si>
    <t>15º</t>
  </si>
  <si>
    <t>16º</t>
  </si>
  <si>
    <t>17º</t>
  </si>
  <si>
    <t>18º</t>
  </si>
  <si>
    <t>19º</t>
  </si>
  <si>
    <t>20º</t>
  </si>
  <si>
    <t>21º</t>
  </si>
  <si>
    <t>22º</t>
  </si>
  <si>
    <t>23º</t>
  </si>
  <si>
    <t>24º</t>
  </si>
  <si>
    <t>TOTAL POR SERVIÇO 24 MESES</t>
  </si>
  <si>
    <t>Serviços de rotina</t>
  </si>
  <si>
    <t>Manutenção Predial</t>
  </si>
  <si>
    <t>21 meses</t>
  </si>
  <si>
    <t>Manutenção do Sistema de Climatização</t>
  </si>
  <si>
    <t>20 meses</t>
  </si>
  <si>
    <t>Manutenção de Elevadores</t>
  </si>
  <si>
    <t xml:space="preserve">Brigada </t>
  </si>
  <si>
    <t>Limpeza</t>
  </si>
  <si>
    <t>Copeiragem</t>
  </si>
  <si>
    <t>Gerenciamento de facilities</t>
  </si>
  <si>
    <t>24 meses</t>
  </si>
  <si>
    <t>Seviços sob demanda</t>
  </si>
  <si>
    <t>18 meses</t>
  </si>
  <si>
    <t>Remanejamento e instalação de equipamentos de ar cond</t>
  </si>
  <si>
    <t>Materiais sob demanda</t>
  </si>
  <si>
    <t>Materiais para a manutenção predial e manutenção do sistema de climatização</t>
  </si>
  <si>
    <t>Projetos "as built"</t>
  </si>
  <si>
    <t>Total</t>
  </si>
  <si>
    <t>5 meses</t>
  </si>
  <si>
    <t>Projeto de sistema de combate a incêndio</t>
  </si>
  <si>
    <t>10 meses</t>
  </si>
  <si>
    <t>Laudo da fachada</t>
  </si>
  <si>
    <t>4 meses</t>
  </si>
  <si>
    <t>TOTAL DE DESEMBOLSO MENSAL</t>
  </si>
  <si>
    <t>PLANILHA RESUMO DE MÃO DE OBRA</t>
  </si>
  <si>
    <t>Unidade HH ou mensal</t>
  </si>
  <si>
    <t>CUSTO UNITÁRIO MENSAL</t>
  </si>
  <si>
    <t>CUSTO TOTAL</t>
  </si>
  <si>
    <t>HH</t>
  </si>
  <si>
    <t>Mensal</t>
  </si>
  <si>
    <t>Mecânico de refrigração</t>
  </si>
  <si>
    <t>Engenheiro Mecânico</t>
  </si>
  <si>
    <t xml:space="preserve">Subtotal </t>
  </si>
  <si>
    <t xml:space="preserve">Gerente de Facilities - Engenheiro </t>
  </si>
  <si>
    <t>Supervisor de apoio</t>
  </si>
  <si>
    <t>Supervisor de manutenção</t>
  </si>
  <si>
    <t>Copeira</t>
  </si>
  <si>
    <t>Garçom</t>
  </si>
  <si>
    <t>Bombeiro Civil (Brigadista Particular) - Diurno</t>
  </si>
  <si>
    <t>Bombeiro Civil (Brigadista Particular) - Noturno</t>
  </si>
  <si>
    <t>Bombeiro Civil (Brigadista Particular) – Folguista Noturno</t>
  </si>
  <si>
    <t>Líder de Brigada (chefe) - Diurno</t>
  </si>
  <si>
    <t>Servente</t>
  </si>
  <si>
    <t>Jauzeiro</t>
  </si>
  <si>
    <t>TOTAL DA MÃO DE OBRA DOS SERVIÇOS DE ROTINA</t>
  </si>
  <si>
    <t>PEQUENOS SERVIÇOS SOB DEMANDA</t>
  </si>
  <si>
    <t>MUDANÇA DE LAYOUT</t>
  </si>
  <si>
    <t>Eletricista</t>
  </si>
  <si>
    <t>Auxiliar de Eletricista</t>
  </si>
  <si>
    <t>Instalador de rede de dados, ponto lógico e telefônico</t>
  </si>
  <si>
    <t>Montador</t>
  </si>
  <si>
    <t>Carregador</t>
  </si>
  <si>
    <t>MENSAGERIA</t>
  </si>
  <si>
    <t>Contínuo - distâncias de até 20 km (ida, a partir do Bloco B, Esplanada dos Ministérios).</t>
  </si>
  <si>
    <t>Contínuo - distâncias superiores a 20 km até 50 km (ida, a partir do Bloco B, Esplanada dos Ministérios).</t>
  </si>
  <si>
    <t>DISCRIMINAÇÃO DOS SERVIÇOS (DADOS REFERENTES À CONTRATAÇÃO)</t>
  </si>
  <si>
    <t>A</t>
  </si>
  <si>
    <t>Data de apresentação da proposta (dia/mês/ano):</t>
  </si>
  <si>
    <t>B</t>
  </si>
  <si>
    <t>Município/UF:</t>
  </si>
  <si>
    <t>BRASÍLIA/DF</t>
  </si>
  <si>
    <t>C</t>
  </si>
  <si>
    <t>Ano do Acordo, Convenção ou Dissídio Coletivo:</t>
  </si>
  <si>
    <t>D</t>
  </si>
  <si>
    <t>Número de meses de execução contratual:</t>
  </si>
  <si>
    <t>E</t>
  </si>
  <si>
    <t>Regime tributário:</t>
  </si>
  <si>
    <t>IDENTIFICAÇÃO DO SERVIÇO</t>
  </si>
  <si>
    <t>Tipo de Serviço</t>
  </si>
  <si>
    <t>Unidade de Medida</t>
  </si>
  <si>
    <t>Quantidade de postos a contratar (em função da unidade de medida)</t>
  </si>
  <si>
    <t>Nota 1: Esta tabela poderá ser adaptada às características do serviço contratado, inclusive no que concerne às rubricas e suas respectivas provisões e/ou estimativas, desde que haja justificativa.</t>
  </si>
  <si>
    <t>Nota 2: As provisões constantes desta planilha poderão ser desnecessárias quando se tratar de determinados serviços que prescindam da dedicação exclusiva dos trabalhadores da contratada para com a Administração.</t>
  </si>
  <si>
    <t>MÃO-DE-OBRA VINCULADA À EXECUÇÃO CONTRATUAL</t>
  </si>
  <si>
    <t>Dados para composição dos custos referentes a mão de obra</t>
  </si>
  <si>
    <t>Tipo de Serviço (mesmo serviço com características distintas)</t>
  </si>
  <si>
    <t>Classificação Brasileira de Ocupações (CBO)</t>
  </si>
  <si>
    <t>Salário normativo da categoria profissional</t>
  </si>
  <si>
    <t>Categoria profissional (vinculada à execução contratual)</t>
  </si>
  <si>
    <t>Data base da categoria (dia/mês/ano)</t>
  </si>
  <si>
    <t>Quantidade de dias trabalhados por mês</t>
  </si>
  <si>
    <t>Salário mínimo nacional</t>
  </si>
  <si>
    <t>Nota 1: Deverá ser elaborado um quadro para cada tipo de serviço</t>
  </si>
  <si>
    <t>Nota 2: A planilha será calculada considerando o valor mensal do empregado.</t>
  </si>
  <si>
    <t>MÓDULO 1 - COMPOSIÇÃO DA REMUNERAÇÃO</t>
  </si>
  <si>
    <t>Composição da Remuneração</t>
  </si>
  <si>
    <t>Valor (R$)</t>
  </si>
  <si>
    <t>Total da Remuneração:</t>
  </si>
  <si>
    <t>MÓDULO 2 - ENCARGOS E BENEFÍCIOS ANUAIS, MENSAIS E DIÁRIOS</t>
  </si>
  <si>
    <t>Submódulo 2.1 - 13º (décimo terceiro) Salário, Férias e Adicional de Férias</t>
  </si>
  <si>
    <t>13º (décimo terceiro) Salário, Férias e Adicional de Férias</t>
  </si>
  <si>
    <t>%</t>
  </si>
  <si>
    <t>Férias e Adicional de Férias</t>
  </si>
  <si>
    <t>Total do Submódulo 2.1:</t>
  </si>
  <si>
    <t>Nota 1: Como a planilha de custos e formação de preços é calculada mensalmente, provisiona-se proporcionalmente 1/12 (um doze avos) dos valores referentes a gratificação natalina, férias e adicional de férias.</t>
  </si>
  <si>
    <t>Nota 2: O adicional de férias contido no Submódulo 2.1 corresponde a 1/3 (um terço) da remuneração que por sua vez é divido por 12 (doze) conforme Nota 1 acima.</t>
  </si>
  <si>
    <t>Nota 3: Levando em consideração a vigência contratual prevista no art. 57 da Lei nº 8.666, de 23 de junho de 1993, a rubrica férias tem como objetivo principal suprir a necessidade do pagamento das férias remuneradas ao final do contrato de 12 meses. Esta rubrica, quando da prorrogação contratual, torna-se custo não renovável.</t>
  </si>
  <si>
    <t>Base de cálculo para Submódulo 2.2:</t>
  </si>
  <si>
    <t>Submódulo 2.2 - Encargos Previdenciários (GPS), Fundo de Garantia por Tempo de Serviço (FGTS) e outras contribuições.</t>
  </si>
  <si>
    <t>GPS, FGTS e outras contribuições</t>
  </si>
  <si>
    <t>G</t>
  </si>
  <si>
    <t>H</t>
  </si>
  <si>
    <t>F</t>
  </si>
  <si>
    <t>Total do Submódulo 2.2:</t>
  </si>
  <si>
    <t>Nota 1: Os percentuais dos encargos previdenciários, do FGTS e demais contribuições são aqueles estabelecidos pela legislação vigente.</t>
  </si>
  <si>
    <t>Nota 2: O SAT a depender do grau de risco do serviço irá variar entre 1%, para risco leve, de 2%, para risco médio, e de 3% de risco grave.</t>
  </si>
  <si>
    <t xml:space="preserve">Nota 3: Esses percentuais incidem sobre o Módulo 1, o Submódulo 2.1. </t>
  </si>
  <si>
    <t>Submódulo 2.3 - Benefícios Mensais e Diários.</t>
  </si>
  <si>
    <t>2.3</t>
  </si>
  <si>
    <t>Benefícios Mensais e Diários</t>
  </si>
  <si>
    <t>Transporte</t>
  </si>
  <si>
    <t>Valor Ticket:</t>
  </si>
  <si>
    <t>A1</t>
  </si>
  <si>
    <t>B1</t>
  </si>
  <si>
    <t>Assistência Odontológica</t>
  </si>
  <si>
    <t>Total do Submódulo 2.3:</t>
  </si>
  <si>
    <t>Nota 1: O valor informado deverá ser o custo real do benefício (descontado o valor eventualmente pago pelo empregado).</t>
  </si>
  <si>
    <t>Nota 2: Observar a previsão dos benefícios contidos em Acordos, Convenções e Dissídios Coletivos de Trabalho e atentar-se ao disposto no art. 6º desta Instrução Normativa.</t>
  </si>
  <si>
    <t>QUADRO-RESUMO DO MÓDULO 2 - ENCARGOS E BENEFÍCIOS ANUAIS, MENSAIS E DIÁRIOS</t>
  </si>
  <si>
    <t>Encargos e Benefícios Anuais, Mensais e Diários</t>
  </si>
  <si>
    <t>Total dos Encargos e Benefícios Anuais, Mensais e Diários:</t>
  </si>
  <si>
    <t>MÓDULO 3 - PROVISÃO PARA RESCISÃO</t>
  </si>
  <si>
    <t>Provisão para Rescisão</t>
  </si>
  <si>
    <t>Incidência do FGTS sobre Aviso Prévio Indenizado</t>
  </si>
  <si>
    <t>Incidência de GPS, FGTS e outras contribuições sobre o Aviso Prévio Trabalhado</t>
  </si>
  <si>
    <t>Total da Provisão para Rescisão:</t>
  </si>
  <si>
    <t>MÓDULO 4 - CUSTO DE REPOSIÇÃO DO PROFISSIONAL AUSENTE</t>
  </si>
  <si>
    <t>Submódulo 4.1 - Substituto nas Ausências Legais</t>
  </si>
  <si>
    <t>Ausências Legais</t>
  </si>
  <si>
    <t>Substituto na cobertura de Férias</t>
  </si>
  <si>
    <t>Incidência  do Submódulo 2.2 sobre o custo da reposição</t>
  </si>
  <si>
    <t>Substituto na cobertura de Outras ausências (especificar)</t>
  </si>
  <si>
    <t>Total do Submódulo 4.1:</t>
  </si>
  <si>
    <t>Nota 1: Os itens que contemplam o módulo 4 se referem ao custo dos dias trabalhados pelo repositor/substituto, quando o empregado alocado na prestação de serviço estiver ausente, conforme as previsões estabelecidas na legislação. (Redação dada pela Instrução Normativa nº 7, de 2018)</t>
  </si>
  <si>
    <t xml:space="preserve">Submódulo 4.2 - Substituto na Intrajornada 
</t>
  </si>
  <si>
    <t>Intrajornada</t>
  </si>
  <si>
    <t>V.Hora (R$)</t>
  </si>
  <si>
    <t>Substituto na cobertura de Intervalo para repouso ou alimentação</t>
  </si>
  <si>
    <t>Total do Submódulo 4.2:</t>
  </si>
  <si>
    <t>Nota: Quando houver a necessidade de reposição de um empregado durante sua ausência nos casos de intervalo para repouso ou alimentação deve-se contemplar o Submódulo 4.2.</t>
  </si>
  <si>
    <t>QUADRO-RESUMO DO MÓDULO 4 - CUSTO DE REPOSIÇÃO DO PROFISSIONAL AUSENTE</t>
  </si>
  <si>
    <t>Substituto nas Ausências Legais</t>
  </si>
  <si>
    <t>Substituto na Intrajornada</t>
  </si>
  <si>
    <t>Total do Custo de Reposição do Profissional Ausente:</t>
  </si>
  <si>
    <t>MÓDULO 5 - INSUMOS DIVERSOS</t>
  </si>
  <si>
    <t>Insumos Diversos</t>
  </si>
  <si>
    <t>Total dos Insumos Diversos:</t>
  </si>
  <si>
    <t>Nota: Valores mensais por empregado.</t>
  </si>
  <si>
    <t>QUADRO RESUMO - CUSTO POR EMPREGADO</t>
  </si>
  <si>
    <t>Mão-de-Obra vinculada à execução contratual</t>
  </si>
  <si>
    <t>Módulo 1 - Composição da Remuneração</t>
  </si>
  <si>
    <t>Módulo 2 - Encargos e Benefícios Anuais, Mensais e Diários</t>
  </si>
  <si>
    <t>Módulo 3 - Provisão para Rescisão</t>
  </si>
  <si>
    <t>Módulo 4 - Custo de Reposição do Profissional Ausente</t>
  </si>
  <si>
    <t>Módulo 5 - Insumos Diversos</t>
  </si>
  <si>
    <t>QUADRO DEMONSTRATIVO - VALOR GLOBAL DA PROPOSTA</t>
  </si>
  <si>
    <t>Descrição</t>
  </si>
  <si>
    <t>Valor proposto por unidade de medida</t>
  </si>
  <si>
    <t>Valor diário do serviço</t>
  </si>
  <si>
    <t>Valor horário do serviço</t>
  </si>
  <si>
    <t>Nota (1): Informar o valor da unidade de medida por tipo de serviço.</t>
  </si>
  <si>
    <t>Item</t>
  </si>
  <si>
    <t>SERVIÇO </t>
  </si>
  <si>
    <t>QNT/ANO</t>
  </si>
  <si>
    <t>CUSTO TOTAL ANUAL</t>
  </si>
  <si>
    <t>PREÇO TOTAL ANUAL COM BDI</t>
  </si>
  <si>
    <t>DIVISÓRIAS E FORRO MINERAL</t>
  </si>
  <si>
    <t>Fornecimento e instalação de divisória painel cega do piso até o teto, composição: duas placas em MDF com espessura de 80 mm.</t>
  </si>
  <si>
    <t>m²</t>
  </si>
  <si>
    <t>Fornecimento e instalação de divisória painel cego até 1.100 mm de altura, mais vidro simples até a altura da porta e bandeira cega até o teto, composição: duas placas em MDF com espessura de 80mm.</t>
  </si>
  <si>
    <t>Fornecimento e instalação de divisória painel cego até altura da porta, mais vidro duplo até o teto, composição: duas placas em MDF com espessura de 80 mm</t>
  </si>
  <si>
    <t>Fornecimento e instalação de divisória painel/vidro duplo/painel com persiana até a altura da porta e bandeira cega até o teto com espessura de 80 mm</t>
  </si>
  <si>
    <t>Fornecimento e instalação de divisória painel/vidro duplo/painel, sem persiana até a altura da porta e bandeira cega até o teto com espessura de 80 mm</t>
  </si>
  <si>
    <t>Fornecimento e instalação de uma porta (oca): largura 800 mm X altura 2.100 mm. Espessura 80 mm. Com bandeira</t>
  </si>
  <si>
    <t>unidade</t>
  </si>
  <si>
    <t>Fornecimento e instalação de uma porta (oca): largura 900 mm X altura 2.100 mm. Espessura 80 mm. Com bandeira.</t>
  </si>
  <si>
    <t>Fornecimento e instalação de uma porta (oca) dupla largura 1.600 mm X altura 2.100 mm. Espessura 80 mm. Com bandeira.</t>
  </si>
  <si>
    <t>Fornecimento e instalação de painel divisória piso teto cega, modulação: painel/painel com miolo acústico (lã de vidro não inferior a 40 kg/m³,  com 60 mm de espessura.</t>
  </si>
  <si>
    <t>Fornecimento e instalação de painel divisória piso teto cega com 60 mm de espessura, modulação painel/painel, miolo papel kraft de alta densidade.</t>
  </si>
  <si>
    <t>Fornecimento e instalação de painel divisória piso teto, painel/vidro/painel, vidro duplo com persianas, 60 mm de espessura, monobloco.</t>
  </si>
  <si>
    <t>Fornecimento e instalação de painel divisória piso teto, painel/vidro/painel, vidro duplo sem persianas, 60 mm de espessura, monobloco.</t>
  </si>
  <si>
    <t>Fornecimento e instalação de painel divisória retrátil com sistema eletro-mecânico.</t>
  </si>
  <si>
    <t>Fornecimento e instalação de módulo guichê com vidro simples, espessura final de 80mm, modulação 90mm.</t>
  </si>
  <si>
    <t>Serviço de remanejamento de divisória (retirada ou desmontagem).</t>
  </si>
  <si>
    <t>Serviço de remanejamento de divisória (colocação ou montagem sem fornecimento de material).</t>
  </si>
  <si>
    <t>TOTAL ANUAL</t>
  </si>
  <si>
    <t>EXTINTORES </t>
  </si>
  <si>
    <t>Recarga de extintor de incêndio PQS/BC 6 Kg.</t>
  </si>
  <si>
    <t>und</t>
  </si>
  <si>
    <t>Recarga de extintor de incêndio do tipo CO² 6 Kg.</t>
  </si>
  <si>
    <t>Recarga de extintor de incêndio do tipo AP 10 Litros.</t>
  </si>
  <si>
    <t>Recarga de extintor de incêndio tipo AP  75 Litros.</t>
  </si>
  <si>
    <t>Recarga de extintor de incêndio tipo ABC 6 Kg.</t>
  </si>
  <si>
    <t>Recarga de extintor de incêndio tipo ABC 4 Kg.</t>
  </si>
  <si>
    <t>Recarga de extintor de incêndio tipo ESPUMA.</t>
  </si>
  <si>
    <t>Teste Hidrostático de Extintor de incêndio PQS/BC 6 Kg.</t>
  </si>
  <si>
    <t>Teste Hidrostático de Extintor de incêndio do tipo CO² 6 Kg.</t>
  </si>
  <si>
    <t>Teste Hidrostático de Extintor de incêndio do tipo AP 10 Litros.</t>
  </si>
  <si>
    <t>Teste Hidrostático de Extintor de incêndio tipo AP  75 Litros.</t>
  </si>
  <si>
    <t>Teste Hidrostático de Extintor de incêndio tipo ABC  6 Kg.</t>
  </si>
  <si>
    <t>Teste Hidrostático de Extintor de incêndio tipo ABC  4 Kg.</t>
  </si>
  <si>
    <t>Teste Hidrostático de Extintor de incêndio tipo ESPUMA.</t>
  </si>
  <si>
    <t>DESINSETIZAÇÃO</t>
  </si>
  <si>
    <t>Desinsetização-Desratização (4 vezez ao ano)</t>
  </si>
  <si>
    <t xml:space="preserve">SANITIZAÇÃO </t>
  </si>
  <si>
    <t>Sanitização/imunização para prevenção contra vírus, bactérias e fungos, inclusive contra o covid-19 (12 vezes ao ano)</t>
  </si>
  <si>
    <t>REMANEJAMENTO DE EQUIPAMENTO DE AR CONDICIONADO</t>
  </si>
  <si>
    <t>Remanejamento de equipamentos de ar condicionado, exceto os de Fluxo de Refrigerante Variável (VRF).</t>
  </si>
  <si>
    <t>unid</t>
  </si>
  <si>
    <t>Instalação de novos equipamentos de ar condicionado, exceto os de Fluxo de Refrigerante Variável (VRF).</t>
  </si>
  <si>
    <t>FORNECIMENTO DE CHAVES</t>
  </si>
  <si>
    <t>Cópias de chaves simples.</t>
  </si>
  <si>
    <t>Cópias de chaves tetra.</t>
  </si>
  <si>
    <t>Modelagens de chaves comuns.</t>
  </si>
  <si>
    <t>Modelagens de chaves tetra.</t>
  </si>
  <si>
    <t>Troca de segredos de fechaduras em geral.</t>
  </si>
  <si>
    <t>Mestragem de fechadura.</t>
  </si>
  <si>
    <t>Controle para fechadura elétrica.</t>
  </si>
  <si>
    <t>PRESTAÇÃO DE SERVIÇOS DE CHAVEIRO</t>
  </si>
  <si>
    <t>Abertura de fechaduras de armários, gavetas de mesas, estantes, escaninhos, portas, arquivos e móveis em geral.</t>
  </si>
  <si>
    <t>Abertura de fechaduras de veículos.</t>
  </si>
  <si>
    <t>Consertos de fechaduras de portas, armários, gavetas de mesas, estantes, escaninhos, arquivos, travas de mesas e móveis em geral com reposição de peças, caso necessário.</t>
  </si>
  <si>
    <t>Consertos de fechaduras elétricas e/ou seu respectivo controle, com substituição de fechos eletromagnéticos.</t>
  </si>
  <si>
    <t>Fornecimento e instalação de fechaduras de armários, gavetas de mesas, estantes, escaninhos arquivos, racks e móveis em geral, caso necessário.</t>
  </si>
  <si>
    <t>Fornecimento e instalação de fechadura elétrica.</t>
  </si>
  <si>
    <t>Abertura de fechaduras de portas eletrônicas de salas</t>
  </si>
  <si>
    <t>Abertura de fechaduras eletrônica de cofres digital eletrônicos</t>
  </si>
  <si>
    <t>CARIMBOS </t>
  </si>
  <si>
    <t>Carimbo automático, acrílico, retangular, retrátil com mola, medindo 3,80cmx1,60cm, parte descritiva a ser confeccionada em fotopolymero, cobrado ao preço unitário.</t>
  </si>
  <si>
    <t>Borracha (parte descritiva) para carimbo automático, medindo 3,80cmx1,60cm, cobrado ao preço unitário.</t>
  </si>
  <si>
    <t>Refil de reposição para carimbo automático, medindo 3,80cmx1,60cm, cobrado ao preço unitário.</t>
  </si>
  <si>
    <t>Contínuo - Entrega de documentos em estabelecimentos com distância máxima até 20 km, ida, a partir do Bloco B da Esplanada dos Ministérios</t>
  </si>
  <si>
    <t>Contínuo - Entrega de documentos em estabelecimentos com distância acima de 20 km e até 50 km, ida, a partir do Bloco B da Esplanada dos Ministérios</t>
  </si>
  <si>
    <t>ANUAL</t>
  </si>
  <si>
    <t>Quant. Total</t>
  </si>
  <si>
    <t>MATERIAIS DE APLICAÇÃO PARA MANUTENÇÃO DO SISTEMA DE CLIMATIZAÇÃO</t>
  </si>
  <si>
    <t>Custo Unitário</t>
  </si>
  <si>
    <t>Custo Total Anual</t>
  </si>
  <si>
    <t>Compressor hermético de 9.000 BTU/h</t>
  </si>
  <si>
    <t>pç</t>
  </si>
  <si>
    <t>Compressor hermético de 12.000 BTU/h</t>
  </si>
  <si>
    <t>Compressor hermético de 18.000 BTU/h</t>
  </si>
  <si>
    <t>Compressor hermético de 24.000 BTU/h</t>
  </si>
  <si>
    <t>Compressor hermético de 30.000 BTU/h</t>
  </si>
  <si>
    <t>Compressor hermético de 36.000 BTU/h</t>
  </si>
  <si>
    <t>Motor ventilador p/ split 9.000 BTU/h</t>
  </si>
  <si>
    <t>Motor ventilador p/ split 12.000 BTU/h</t>
  </si>
  <si>
    <t>Motor ventilador p/ split 18.000 BTU/h</t>
  </si>
  <si>
    <t>Motor ventilador p/ split 24.000 BTU/h</t>
  </si>
  <si>
    <t>Motor ventilador p/ split 30.000 BTU/h</t>
  </si>
  <si>
    <t>Motor ventilador p/ split 36.000 BTU/h</t>
  </si>
  <si>
    <t>Hélice plástica p/ split 9.000 BTU/h</t>
  </si>
  <si>
    <t>Hélice plástica p/ split 12.000 BTU/h</t>
  </si>
  <si>
    <t>Hélice plástica p/ split 18.000 BTU/h</t>
  </si>
  <si>
    <t>Hélice plástica p/ split 24.000 BTU/h</t>
  </si>
  <si>
    <t>Hélice plástica p/ split 30.000 BTU/h</t>
  </si>
  <si>
    <t>Hélice plástica p/ split 36.000 BTU/h</t>
  </si>
  <si>
    <t>Placas eletrônicas para as condensadoras do sistema VRF</t>
  </si>
  <si>
    <t>Placa de Controle – unidade condensadora modelo PUHY</t>
  </si>
  <si>
    <t>Bomba de dreno p/ split</t>
  </si>
  <si>
    <t>Evaporadora 9.000 BTU/h</t>
  </si>
  <si>
    <t>Evaporadora 12.000 BTU/h</t>
  </si>
  <si>
    <t>Evaporadora 18.000 BTU/h</t>
  </si>
  <si>
    <t>Evaporadora 24.000 BTU/h</t>
  </si>
  <si>
    <t>Evaporadora 30.000 BTU/h</t>
  </si>
  <si>
    <t>Evaporadora 36.000 BTU/h</t>
  </si>
  <si>
    <t>Condensadora 9.000 BTU/h</t>
  </si>
  <si>
    <t>Condensadora 12.000 BTU/h</t>
  </si>
  <si>
    <t>Condensadora 18.000 BTU/h</t>
  </si>
  <si>
    <t>Condensadora 24.000 BTU/h</t>
  </si>
  <si>
    <t>Condensadora 30.000 BTU/h</t>
  </si>
  <si>
    <t>Condensadora 36.000 BTU/h</t>
  </si>
  <si>
    <t>Sensor de temperatura “TH2” – unidade evaporadora modelo PLFY</t>
  </si>
  <si>
    <t>Atuador da válvula de expansão – unidade evaporadora modelo PLFY</t>
  </si>
  <si>
    <t>Motor de atuação das aletas de ventilação – unidade evaporadora PLFY</t>
  </si>
  <si>
    <t>Controle remoto para equipamento split</t>
  </si>
  <si>
    <t>pc</t>
  </si>
  <si>
    <t>Gás refrigerante 407C</t>
  </si>
  <si>
    <t>botijão 11,35kg</t>
  </si>
  <si>
    <t>Gás refrigerante 410A</t>
  </si>
  <si>
    <t>Gás refrigerante R22</t>
  </si>
  <si>
    <t>ESTIMATIVA DE EQUIPAMENTOS E PEÇAS PARA MANUTENÇÃO DE EXAUSTÃO, RENOVAÇÃO DE AR, VENTILAÇÃO E CLIMATIZAÇÃO</t>
  </si>
  <si>
    <t>Aliquota</t>
  </si>
  <si>
    <t>Custos Indiretos</t>
  </si>
  <si>
    <t>subtotal - Custos Indiretos</t>
  </si>
  <si>
    <t>Lucro</t>
  </si>
  <si>
    <t>subtotal - Lucro</t>
  </si>
  <si>
    <t>Tributos</t>
  </si>
  <si>
    <t>PIS</t>
  </si>
  <si>
    <t>3.2</t>
  </si>
  <si>
    <t>COFINS</t>
  </si>
  <si>
    <t>3.3</t>
  </si>
  <si>
    <t>ISS</t>
  </si>
  <si>
    <t>3.4</t>
  </si>
  <si>
    <t>subtotal - Tributos</t>
  </si>
  <si>
    <t>Glossário</t>
  </si>
  <si>
    <t>Fórmula Geral Utilizada</t>
  </si>
  <si>
    <t>L</t>
  </si>
  <si>
    <t>CI</t>
  </si>
  <si>
    <t xml:space="preserve">                    1-T</t>
  </si>
  <si>
    <t>T</t>
  </si>
  <si>
    <t>BDI</t>
  </si>
  <si>
    <t>Benefício e Despesas Indiretas</t>
  </si>
  <si>
    <t>Lucros, Custos Indiretos e Tributos</t>
  </si>
  <si>
    <t>Auxiliar de jardinagem</t>
  </si>
  <si>
    <t>Grupo</t>
  </si>
  <si>
    <t xml:space="preserve">Manutenção predial - mão de obra e materiais de consumo, equipamentos, instrumentos, ferramentas e utensílios. </t>
  </si>
  <si>
    <t xml:space="preserve">Manutenção de exaustão, renovação de ar, ventilação e climatização - mão de obra e materiais de consumo. </t>
  </si>
  <si>
    <t>Manutenção de elevadores.</t>
  </si>
  <si>
    <t xml:space="preserve">Serviços de brigada - mão de obra e materiais de consumo, equipamentos, instrumentos, ferramentas e utensílios. </t>
  </si>
  <si>
    <t xml:space="preserve">Serviços de limpeza - mão de obra e materiais de consumo, equipamentos, instrumentos, ferramentas e utensílios. </t>
  </si>
  <si>
    <t>Serviços de gerenciamento de facilities - mão de obra.</t>
  </si>
  <si>
    <t>Pequenos serviços sob demanda.</t>
  </si>
  <si>
    <t>Peças de equipamento de climatização sob demanda.</t>
  </si>
  <si>
    <t xml:space="preserve">Materiais de aplicação para a manutenção predial e manutenção do sistema de climatização. </t>
  </si>
  <si>
    <t>- O valor unitário a ser inserido para cada item quando do cadastramento da proposta no sistema Comprasnet é o VALOR UNITÁRIO MENSAL, correspondente à coluna F da tabela acima.</t>
  </si>
  <si>
    <t>Notas</t>
  </si>
  <si>
    <t>PREÇO TOTAL GERAL</t>
  </si>
  <si>
    <t>PEQUENOS SERVIÇOS SOB DEMANDA (Apêndice A do Anexo IV)</t>
  </si>
  <si>
    <t>TOTAL DE PEQUENOS SERVIÇOS SOB DEMANDA (Apêndice A do Anexo IV)</t>
  </si>
  <si>
    <t>MANUTENÇÃO DE EXAUSTÃO, RENOVAÇÃO DE AR, VENTILAÇÃO E CLIMATIZAÇÃO ( Anexo VIII)</t>
  </si>
  <si>
    <t>Global</t>
  </si>
  <si>
    <t>Unitário</t>
  </si>
  <si>
    <t>Quantidade Anual</t>
  </si>
  <si>
    <t>Unidade HH ou Mensal</t>
  </si>
  <si>
    <t>- Anexar planilhas com o detalhamento dos valores de serviços e materiais.</t>
  </si>
  <si>
    <t>- Para os serviços com mão de obra exclusiva, a elaboração da proposta deverá considerar as planilhas de custo e formação de preços deverá considerar as disposições da IN SEGES/MP nº 5/2017, bem como a legislação pertinente à matéria.</t>
  </si>
  <si>
    <t>- Os pisos salariais dos profissionais colocados à disposição do Contratante para a prestação dos serviços, quando fixados com base em Acordo, Dissídio ou Convenção Coletiva de Trabalho, deverão utilizar como parâmetro aquelas registradas no Ministério do Trabalho e Emprego e em vigor, cujo enquadramento sindical decorre da atividade preponderante da empresa.</t>
  </si>
  <si>
    <t>- Declaro, para todos os fins, que:
a) Tomei conhecimento pleno de todas as exigências previstas para esta contratação e que as cumprirei fielmente, tais como:
1. A execução do Contrato deverá atender fielmente o disposto no Termo de Referência e seu anexos, bem como o disposto no ANEXO VIII - DA FISCALIZAÇÃO TÉCNICA E ADMINISTRATIVA da Instrução Normativa - IN SEGES/MPDG nº 05/2017.;
2. É vedado o fornecimento de qualquer mercadoria ou serviço em desacordo com as normas expedidas pelos órgãos oficiais competentes ou, se normas especificadas não existirem, pela Associação Brasileira de Normas Técnicas ou outra entidade credenciada oficial;
3. O fornecedor deverá estar legalmente estabelecido e explorar ramo de atividade pertinente e compatível com o objeto desta contratação;</t>
  </si>
  <si>
    <t xml:space="preserve">Serviços de copeiragem - mão de obra e materiais de consumo, equipamentos, instrumentos, ferramentas e utensílios. </t>
  </si>
  <si>
    <t xml:space="preserve">LIMPEZA DA FACHADA </t>
  </si>
  <si>
    <t>mês</t>
  </si>
  <si>
    <t>8.10</t>
  </si>
  <si>
    <t>Limpeza de fachada - trabalho em altura</t>
  </si>
  <si>
    <t>UNID</t>
  </si>
  <si>
    <t>diária</t>
  </si>
  <si>
    <t>JAUZEIRO - (5 jauzeiros * 15 dias úteis)</t>
  </si>
  <si>
    <t>BALANCIM - (2 balancins * 1/2 mês)</t>
  </si>
  <si>
    <t>MATERIAIS DE CONSUMO (12% da MO, descontada tributação)</t>
  </si>
  <si>
    <t>Mão de Obra, materiais, ferramentas e peças de consumo (29.552,75m²)</t>
  </si>
  <si>
    <t>Diária (Mensal)</t>
  </si>
  <si>
    <t>LIMPEZA EXTERNA - FACHADA - TRABALHO EM ALTURA</t>
  </si>
  <si>
    <t>Diário</t>
  </si>
  <si>
    <t>Custo Mensal</t>
  </si>
  <si>
    <t>TOTAL DA LIMPEZA DE FACHADA (Apêndice A do Anexo IV)</t>
  </si>
  <si>
    <t>1 mês</t>
  </si>
  <si>
    <t>PEÇAS E EQUIPAMENTOS DE CLIMATIZAÇÃO SOB DEMANDA (ANEXO VIII)</t>
  </si>
  <si>
    <t>Peças de equipamento de climatização sob demanda (Anexo VIII)</t>
  </si>
  <si>
    <t>Materiais para a manutenção predial e manutenção do sistema de climatização (Anexo VIII) Insumos do SINAPI</t>
  </si>
  <si>
    <t>Projeto do sistema de combate a incêndio e SPDA (Apêndice C do Anexo IV)</t>
  </si>
  <si>
    <t>Projeto de "as built" (Apêndice B do Anexo IV)</t>
  </si>
  <si>
    <t>Laudo para revitalização da fachada (Apêndice D do Anexo IV)</t>
  </si>
  <si>
    <t>Projetos e laudo.</t>
  </si>
  <si>
    <t>PROJETOS E LAUDO SOB DEMANDA</t>
  </si>
  <si>
    <t>Projetos e laudo sob demanda</t>
  </si>
  <si>
    <t>QUANTIDADE MENSAL</t>
  </si>
  <si>
    <t>MANUTENÇÃO PREDITIVA, PREVENTIVA E CORRETIVA DA EDIFICAÇÃO (sem mão de obra exclusiva)</t>
  </si>
  <si>
    <t>MANUTENÇÃO DE EXAUSTÃO, RENOVAÇÃO DE AR, VENTILAÇÃO E CLIMATIZAÇÃO (sem mão de obra exclusiva)</t>
  </si>
  <si>
    <t>GERENCIAMENTO DE FACILITIES (mão de obra exclusiva)</t>
  </si>
  <si>
    <t>COPEIRAGEM (mão de obra exclusiva)</t>
  </si>
  <si>
    <t>BRIGADA - BOMBEIRO CIVIL (mão de obra exclusiva)</t>
  </si>
  <si>
    <t>LIMPEZA (mão de obra exclusiva)</t>
  </si>
  <si>
    <t>Material de consumo (12% da MO-tributos)</t>
  </si>
  <si>
    <t>MUDANÇA DE LAYOUT (sem mão de obra exclusiva)</t>
  </si>
  <si>
    <t>MENSAGERIA (sem mão de obra exclusiva)</t>
  </si>
  <si>
    <t>PLANILHA DE CUSTOS E FORMAÇÃO DE PREÇOS</t>
  </si>
  <si>
    <t>Data e Hora Abertura:</t>
  </si>
  <si>
    <t>Profissional/Mês</t>
  </si>
  <si>
    <t>Jornada de Trabalho:</t>
  </si>
  <si>
    <t>Quantidade de postos:</t>
  </si>
  <si>
    <t>Quantidade de empregados em cada posto:</t>
  </si>
  <si>
    <t>Total de empregados:</t>
  </si>
  <si>
    <t xml:space="preserve">Plano de Saúde </t>
  </si>
  <si>
    <t xml:space="preserve">Seguro de Vida e Assistência Funeral </t>
  </si>
  <si>
    <t>Valor total por empregado:</t>
  </si>
  <si>
    <t>Valor mensal do serviço</t>
  </si>
  <si>
    <t>Postos</t>
  </si>
  <si>
    <t>QUADRO DEMONSTRATIVO - VALOR HORÁRIO DO ENGENHEIRO CIVIL E MECÂNICO</t>
  </si>
  <si>
    <t xml:space="preserve">DIVISÓRIAS </t>
  </si>
  <si>
    <t>17 meses</t>
  </si>
  <si>
    <t>PROPOSTA DE PREÇOS</t>
  </si>
  <si>
    <t>RAZÃO SOCIAL: DLF ENGENHARIA COMÉRCIO E REPRESENTAÇÃO LTDA</t>
  </si>
  <si>
    <t>CNPJ: 03.591.509/0001-44</t>
  </si>
  <si>
    <t>ENDEREÇO COMPLETO: SHVP TRECHO 3 QUADRA 10 CONJUNTO 7 LOTE 5, SETOR HABITACIONAL VICENTE PIRES. BRASÍLIA/DF</t>
  </si>
  <si>
    <t>TELEFONE / E-MAIL: 61 3336-4150/1982   dlfengenharia.adm@gmail.com</t>
  </si>
  <si>
    <t>PREGÃO ELETRÔNICO 4/2022</t>
  </si>
  <si>
    <t>05110.003855/2018-04</t>
  </si>
  <si>
    <t>PROPOSTA</t>
  </si>
  <si>
    <r>
      <t>PREÇO MANUTENÇÃO DO SISTEMA DE CLIMATIZAÇÃO/VENTILAÇÃO MENSAL</t>
    </r>
    <r>
      <rPr>
        <sz val="11"/>
        <color rgb="FF000000"/>
        <rFont val="Cambria"/>
        <family val="1"/>
      </rPr>
      <t> </t>
    </r>
  </si>
  <si>
    <t>CUSTOS TOTAIS</t>
  </si>
  <si>
    <r>
      <t>Carimbo confeccionado em fotopolymero, com base em madeira, medindo até 10 cm</t>
    </r>
    <r>
      <rPr>
        <vertAlign val="superscript"/>
        <sz val="12"/>
        <color rgb="FF000000"/>
        <rFont val="Cambria"/>
        <family val="1"/>
      </rPr>
      <t>2</t>
    </r>
    <r>
      <rPr>
        <sz val="12"/>
        <color rgb="FF000000"/>
        <rFont val="Cambria"/>
        <family val="1"/>
      </rPr>
      <t>, cobrado ao preço unitário.</t>
    </r>
  </si>
  <si>
    <r>
      <t>Borracha (parte descritiva) para carimbo com base em madeira, medindo até 10 cm</t>
    </r>
    <r>
      <rPr>
        <vertAlign val="superscript"/>
        <sz val="12"/>
        <color rgb="FF000000"/>
        <rFont val="Cambria"/>
        <family val="1"/>
      </rPr>
      <t>2</t>
    </r>
    <r>
      <rPr>
        <sz val="12"/>
        <color rgb="FF000000"/>
        <rFont val="Cambria"/>
        <family val="1"/>
      </rPr>
      <t>, cobrado ao preço unitário.</t>
    </r>
  </si>
  <si>
    <r>
      <t xml:space="preserve">BDI= </t>
    </r>
    <r>
      <rPr>
        <u/>
        <sz val="14"/>
        <rFont val="Cambria"/>
        <family val="1"/>
      </rPr>
      <t xml:space="preserve">(1+CI)*(1+L)     </t>
    </r>
    <r>
      <rPr>
        <sz val="14"/>
        <rFont val="Cambria"/>
        <family val="1"/>
      </rPr>
      <t xml:space="preserve"> - 1</t>
    </r>
  </si>
  <si>
    <t>Gerente de facilities</t>
  </si>
  <si>
    <t>CBO 1427</t>
  </si>
  <si>
    <t>Gerente</t>
  </si>
  <si>
    <t>Brasília/DF 28/04/2022 às 9 horas</t>
  </si>
  <si>
    <t>28/04/2022 às 9 horas</t>
  </si>
  <si>
    <t>Salário-Base (Ref. CCT)</t>
  </si>
  <si>
    <t>Outros (especificar)</t>
  </si>
  <si>
    <t>13º (décimo terceiro) Salário (Ref. Manual planilha de custos MPOG)</t>
  </si>
  <si>
    <t>INSS (Ref. 20%)</t>
  </si>
  <si>
    <t>Salário Educação (Ref. 2,5%)</t>
  </si>
  <si>
    <t>SAT (Ref. RAT x FAP - Enviar relatório SEFIP/GPS)</t>
  </si>
  <si>
    <t>FGTS (Ref. 8%)</t>
  </si>
  <si>
    <t>SESI OU SESC (Ref. 1,5%)</t>
  </si>
  <si>
    <t>SENAI OU SENAC (Ref. 1%)</t>
  </si>
  <si>
    <t>SEBRAE (Ref. 0,6%)</t>
  </si>
  <si>
    <t>INCRA (Ref. 0,20%)</t>
  </si>
  <si>
    <t>Desconto Auxílio transporte (CLT: 6% do salário base)</t>
  </si>
  <si>
    <t>Auxílio-Refeição/Alimentação (Ref. CCT)</t>
  </si>
  <si>
    <t>Desconto Auxílio alimentação (Ref. CCT)</t>
  </si>
  <si>
    <t xml:space="preserve">Outros (especificar) </t>
  </si>
  <si>
    <t>Aviso Prévio Indenizado - API  (Ref. Acórdão TCU 1904/2007–P, 0,23%)</t>
  </si>
  <si>
    <t>Aviso Prévio Trabalhado - APT (Ref. Acórdão TCU 3006/2010–P, 0,97%)</t>
  </si>
  <si>
    <r>
      <t xml:space="preserve">Multa do FGTS </t>
    </r>
    <r>
      <rPr>
        <strike/>
        <sz val="11"/>
        <rFont val="Cambria"/>
        <family val="1"/>
      </rPr>
      <t xml:space="preserve">e contribuição social </t>
    </r>
    <r>
      <rPr>
        <sz val="11"/>
        <rFont val="Cambria"/>
        <family val="1"/>
      </rPr>
      <t>sobre o API e APT</t>
    </r>
  </si>
  <si>
    <t>Substituto na cobertura de Ausências Legais (Ref. Acórdão TCU 1753/2008–P, 0,73%)</t>
  </si>
  <si>
    <t>Substituto na cobertura de Licença Paternidade (Ref. Acórdão TCU 1753/2008–P, 0,082%)</t>
  </si>
  <si>
    <r>
      <t xml:space="preserve">Substituto na cobertura de Ausência por acidente de trabalho </t>
    </r>
    <r>
      <rPr>
        <sz val="10"/>
        <rFont val="Cambria"/>
        <family val="1"/>
      </rPr>
      <t>(Ref. Acórdão TCU 1753/2008–P, 0,27%)</t>
    </r>
  </si>
  <si>
    <t>Substituto na cobertura de Afastamento Maternidade  (Ref. Nota Técnica 2/2018/CGAC/CISET/SG-PR)</t>
  </si>
  <si>
    <t>Uniformes e EPI (Ref. Custo dos Uniformes/12 meses)</t>
  </si>
  <si>
    <t>Equipamentos e Materiais  (Ref. Custo materiais por profissional/12 meses)</t>
  </si>
  <si>
    <t>Lucro Real</t>
  </si>
  <si>
    <t>MARCOS ALEX SÁ SERENO</t>
  </si>
  <si>
    <t xml:space="preserve">DIRETOR </t>
  </si>
  <si>
    <t>Supervisor dos serviços de apoio</t>
  </si>
  <si>
    <t>4101-05</t>
  </si>
  <si>
    <t>Supervisor dos serviços de manutenção predialio</t>
  </si>
  <si>
    <t>3131-20</t>
  </si>
  <si>
    <t>DF000015/2022</t>
  </si>
  <si>
    <t>Serviço de copeiragem</t>
  </si>
  <si>
    <t>5134-25</t>
  </si>
  <si>
    <t>5134-05</t>
  </si>
  <si>
    <t>Líder da Brigada (Chefe) - Diurno - 12 x 36h</t>
  </si>
  <si>
    <t>Serviço de Brigada Particular</t>
  </si>
  <si>
    <t>5171-10</t>
  </si>
  <si>
    <t>Bombeiro Civil (Brigadista Particular) - Diurno - 12 x 36h</t>
  </si>
  <si>
    <t>QUADRO DEMONSTRATIVO - VALOR DO FOLGUISTA DIURNO</t>
  </si>
  <si>
    <t>dias/mês</t>
  </si>
  <si>
    <t>Bombeiro Civil (Brigadista Particular) - Noturno- 12 x 36h</t>
  </si>
  <si>
    <t>19:00 - 07:00</t>
  </si>
  <si>
    <t>Adicional de Periculosidade (30% do Salário Base, Art. 6º, inciso III, da Lei 11.901/2009)</t>
  </si>
  <si>
    <t>Adicional noturno (Ref. 20% - Previsão de 7 horas noturnas por dia)</t>
  </si>
  <si>
    <t>Adicional hora noturna reduzida</t>
  </si>
  <si>
    <t>Área por tipo de piso/elemento</t>
  </si>
  <si>
    <t>ÁREAS INTERNAS</t>
  </si>
  <si>
    <t>SERVENTES</t>
  </si>
  <si>
    <t>PRODUTIVIDADE</t>
  </si>
  <si>
    <t>MÍNIMA</t>
  </si>
  <si>
    <t>MÁXIMA</t>
  </si>
  <si>
    <t>Custo
(R$/m²)</t>
  </si>
  <si>
    <t>Quantidade de servente por área
(D)</t>
  </si>
  <si>
    <t>LIMPEZA MÁXIMA</t>
  </si>
  <si>
    <t>Banheiros privativos</t>
  </si>
  <si>
    <t>Banheiros sociais</t>
  </si>
  <si>
    <t>Pisos acarpetados</t>
  </si>
  <si>
    <t>Pisos frios</t>
  </si>
  <si>
    <t>Pisos elevados</t>
  </si>
  <si>
    <t>Escada de circulação</t>
  </si>
  <si>
    <t>Elevador</t>
  </si>
  <si>
    <t>Escada de emergência</t>
  </si>
  <si>
    <t>Áreas com espaços livres (hall e corredor) - Térreo e SS</t>
  </si>
  <si>
    <t>Área com espaços livres (hall e corredor) - pavimentos</t>
  </si>
  <si>
    <t>Garagem</t>
  </si>
  <si>
    <t>Almoxarifado e galpões</t>
  </si>
  <si>
    <t>Pisos pavimentados adjacentes/contíguos às edificações</t>
  </si>
  <si>
    <t>Áreas verdes</t>
  </si>
  <si>
    <t>Esquadrias/vidros - externa - térreo</t>
  </si>
  <si>
    <t>Esquadrias/vidros - face interna - todos pavimentos</t>
  </si>
  <si>
    <t>Jardinagem (poda de arbustos e adubação)</t>
  </si>
  <si>
    <t xml:space="preserve">Área total
Pavimentos (m²)
</t>
  </si>
  <si>
    <t>(A) / (B)</t>
  </si>
  <si>
    <t>SOMATÓRIO</t>
  </si>
  <si>
    <t>Limpeza Predial</t>
  </si>
  <si>
    <t>5143-20</t>
  </si>
  <si>
    <t>QUADRO DEMONSTRATIVO - VALOR DO AUXILIAR DE JARDINAGEM</t>
  </si>
  <si>
    <t>1 - Engº Civil</t>
  </si>
  <si>
    <t>2 - Encarregado de Manut  Elétrica</t>
  </si>
  <si>
    <t xml:space="preserve">3 - Eletricista </t>
  </si>
  <si>
    <t>4 - Eletricista Plantonista  12 x 36 diurno</t>
  </si>
  <si>
    <t>5 - Eletricista Plantonista  12 x 36 Noturno</t>
  </si>
  <si>
    <t xml:space="preserve">6 - Instalador Reparador de Rede de  dados </t>
  </si>
  <si>
    <t>7 - Encarregado de Manut. Civil</t>
  </si>
  <si>
    <t>8 - Bombeiro Hidraulico</t>
  </si>
  <si>
    <t>9 - Pedreiro</t>
  </si>
  <si>
    <t>10 - Pintor</t>
  </si>
  <si>
    <t>11 - Serralheiro</t>
  </si>
  <si>
    <t>12 - Marceneiro</t>
  </si>
  <si>
    <t>13 - Ajudante geral de Manut.</t>
  </si>
  <si>
    <t>PLANILHA DE CUSTOS E FORMAÇÃO DE PREÇOS - SERVIÇOS DE MANUTENÇÃO PREDIAL</t>
  </si>
  <si>
    <t>ENGENHEIRO</t>
  </si>
  <si>
    <t>Adicional Noturno</t>
  </si>
  <si>
    <t>Calça</t>
  </si>
  <si>
    <t>Par de meias</t>
  </si>
  <si>
    <t>Camisa</t>
  </si>
  <si>
    <t>EQUIPE DE MANUTENÇÃO E EQUIPE DE PEQUENOS SERVIÇOS</t>
  </si>
  <si>
    <t>Agasalho de frio (a cada 12 meses)</t>
  </si>
  <si>
    <t>EQUIPE DE LIMPEZA</t>
  </si>
  <si>
    <t>EQUIPE DE COPEIRAGEM</t>
  </si>
  <si>
    <t>EQUIPE DE GARÇOM</t>
  </si>
  <si>
    <t>EQUIPE DE BRIGADA (Anualmente)</t>
  </si>
  <si>
    <t>Meias</t>
  </si>
  <si>
    <t>Camiseta</t>
  </si>
  <si>
    <t>Calças</t>
  </si>
  <si>
    <t>Gandola</t>
  </si>
  <si>
    <t>Coturnos</t>
  </si>
  <si>
    <t>Cinto</t>
  </si>
  <si>
    <t xml:space="preserve">VALIDADE DA PROPOSTA¹: 60  dias. </t>
  </si>
  <si>
    <t>ITEM 1</t>
  </si>
  <si>
    <t>ITEM 2</t>
  </si>
  <si>
    <t>ITEM 3</t>
  </si>
  <si>
    <t>ITEM 4</t>
  </si>
  <si>
    <t>ITEM 5</t>
  </si>
  <si>
    <t>ITEM 6</t>
  </si>
  <si>
    <t>ITEM 7</t>
  </si>
  <si>
    <t>ITEM 8</t>
  </si>
  <si>
    <t>ITEM 9</t>
  </si>
  <si>
    <t>ITEM 10</t>
  </si>
  <si>
    <t>ITEM 11</t>
  </si>
  <si>
    <t>CRONOGRAMA</t>
  </si>
  <si>
    <t>Valor total por extenso: R$ 16.477.797,92 (Dezesseis milhões quatrocentos e quarenta e sete mil setecentos e noventa e sete reais e noventa e dois centavos.</t>
  </si>
  <si>
    <t>EQUIPE DE GERENCIAMENTO DE FACILITIES - gerente e suspervisores</t>
  </si>
  <si>
    <t>Contribuição Previdenciária da Receita Bruta - CPRB</t>
  </si>
  <si>
    <t>DF000352/2021</t>
  </si>
  <si>
    <t>DF000115/2022</t>
  </si>
  <si>
    <t>Qtde/Ano</t>
  </si>
  <si>
    <t>Custo unitário</t>
  </si>
  <si>
    <t>Cargo</t>
  </si>
  <si>
    <t>Valor anual por uniforme</t>
  </si>
  <si>
    <t>Valor mensal do uniforme por empregado</t>
  </si>
  <si>
    <t>*Apresentar a composição de custos de uniforme e de EPI para todos os cargos.</t>
  </si>
  <si>
    <t>Kit de EPI</t>
  </si>
  <si>
    <t>Japona</t>
  </si>
  <si>
    <t>par</t>
  </si>
  <si>
    <t xml:space="preserve">COMPOSIÇÃO DE CUSTO DE UNIFORME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</si>
</sst>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8">
    <numFmt numFmtId="8" formatCode="&quot;R$&quot;\ #,##0.00;[Red]\-&quot;R$&quot;\ #,##0.00"/>
    <numFmt numFmtId="44" formatCode="_-&quot;R$&quot;\ * #,##0.00_-;\-&quot;R$&quot;\ * #,##0.00_-;_-&quot;R$&quot;\ * &quot;-&quot;??_-;_-@_-"/>
    <numFmt numFmtId="43" formatCode="_-* #,##0.00_-;\-* #,##0.00_-;_-* &quot;-&quot;??_-;_-@_-"/>
    <numFmt numFmtId="164" formatCode="_(&quot;R$ &quot;* #,##0.00_);_(&quot;R$ &quot;* \(#,##0.00\);_(&quot;R$ &quot;* &quot;-&quot;??_);_(@_)"/>
    <numFmt numFmtId="165" formatCode="0.000%"/>
    <numFmt numFmtId="166" formatCode="[$R$ -416]#,##0.00"/>
    <numFmt numFmtId="167" formatCode="_-[$R$-416]\ * #,##0.00_-;\-[$R$-416]\ * #,##0.00_-;_-[$R$-416]\ * &quot;-&quot;??_-;_-@_-"/>
    <numFmt numFmtId="168" formatCode="_([$R$ -416]* #,##0.00_);_([$R$ -416]* \(#,##0.00\);_([$R$ -416]* \-??_);_(@_)"/>
  </numFmts>
  <fonts count="53">
    <font>
      <sz val="11"/>
      <color theme="1"/>
      <name val="Calibri"/>
      <family val="2"/>
      <scheme val="minor"/>
    </font>
    <font>
      <sz val="10"/>
      <name val="Arial"/>
      <family val="2"/>
    </font>
    <font>
      <sz val="11"/>
      <name val="Calibri"/>
      <family val="2"/>
      <scheme val="minor"/>
    </font>
    <font>
      <sz val="11"/>
      <color theme="1"/>
      <name val="Calibri"/>
      <family val="2"/>
      <scheme val="minor"/>
    </font>
    <font>
      <sz val="11"/>
      <color rgb="FFFF0000"/>
      <name val="Calibri"/>
      <family val="2"/>
      <scheme val="minor"/>
    </font>
    <font>
      <sz val="8"/>
      <name val="Calibri"/>
      <family val="2"/>
      <scheme val="minor"/>
    </font>
    <font>
      <sz val="11"/>
      <color rgb="FF000000"/>
      <name val="Calibri"/>
      <family val="2"/>
    </font>
    <font>
      <b/>
      <sz val="11"/>
      <color theme="1"/>
      <name val="Calibri"/>
      <family val="2"/>
      <scheme val="minor"/>
    </font>
    <font>
      <sz val="11"/>
      <color theme="1"/>
      <name val="Arial"/>
      <family val="2"/>
    </font>
    <font>
      <sz val="11"/>
      <color rgb="FF000000"/>
      <name val="Calibri"/>
      <family val="2"/>
      <charset val="1"/>
    </font>
    <font>
      <sz val="11"/>
      <name val="Calibri "/>
    </font>
    <font>
      <b/>
      <sz val="11"/>
      <name val="Calibri "/>
    </font>
    <font>
      <sz val="11"/>
      <color theme="1"/>
      <name val="Calibri"/>
      <family val="2"/>
    </font>
    <font>
      <sz val="9"/>
      <color indexed="81"/>
      <name val="Segoe UI"/>
      <family val="2"/>
    </font>
    <font>
      <b/>
      <sz val="9"/>
      <color indexed="81"/>
      <name val="Segoe UI"/>
      <family val="2"/>
    </font>
    <font>
      <b/>
      <sz val="11"/>
      <color rgb="FF000000"/>
      <name val="Calibri"/>
      <family val="2"/>
      <charset val="1"/>
    </font>
    <font>
      <b/>
      <i/>
      <sz val="11"/>
      <color rgb="FF000000"/>
      <name val="Calibri"/>
      <family val="2"/>
      <charset val="1"/>
    </font>
    <font>
      <sz val="9"/>
      <color rgb="FF000000"/>
      <name val="Segoe UI"/>
      <family val="2"/>
      <charset val="1"/>
    </font>
    <font>
      <sz val="11"/>
      <name val="Cambria"/>
      <family val="1"/>
    </font>
    <font>
      <b/>
      <sz val="11"/>
      <name val="Cambria"/>
      <family val="1"/>
    </font>
    <font>
      <sz val="12"/>
      <name val="Cambria"/>
      <family val="1"/>
    </font>
    <font>
      <b/>
      <sz val="12"/>
      <name val="Cambria"/>
      <family val="1"/>
    </font>
    <font>
      <sz val="12"/>
      <color rgb="FFFF0000"/>
      <name val="Cambria"/>
      <family val="1"/>
    </font>
    <font>
      <b/>
      <sz val="18"/>
      <color rgb="FFFF0000"/>
      <name val="Cambria"/>
      <family val="1"/>
    </font>
    <font>
      <b/>
      <sz val="12"/>
      <color rgb="FFFF0000"/>
      <name val="Cambria"/>
      <family val="1"/>
    </font>
    <font>
      <sz val="11"/>
      <color theme="1"/>
      <name val="Cambria"/>
      <family val="1"/>
    </font>
    <font>
      <b/>
      <sz val="11"/>
      <color rgb="FF000000"/>
      <name val="Cambria"/>
      <family val="1"/>
    </font>
    <font>
      <sz val="11"/>
      <color rgb="FF000000"/>
      <name val="Cambria"/>
      <family val="1"/>
    </font>
    <font>
      <b/>
      <sz val="11"/>
      <color rgb="FFFF0000"/>
      <name val="Cambria"/>
      <family val="1"/>
    </font>
    <font>
      <b/>
      <sz val="16"/>
      <color rgb="FFFF0000"/>
      <name val="Cambria"/>
      <family val="1"/>
    </font>
    <font>
      <b/>
      <sz val="11"/>
      <color theme="1"/>
      <name val="Cambria"/>
      <family val="1"/>
    </font>
    <font>
      <b/>
      <sz val="12"/>
      <color theme="1"/>
      <name val="Cambria"/>
      <family val="1"/>
    </font>
    <font>
      <sz val="12"/>
      <color theme="1"/>
      <name val="Cambria"/>
      <family val="1"/>
    </font>
    <font>
      <b/>
      <sz val="12"/>
      <color rgb="FF000000"/>
      <name val="Cambria"/>
      <family val="1"/>
    </font>
    <font>
      <sz val="12"/>
      <color rgb="FF000000"/>
      <name val="Cambria"/>
      <family val="1"/>
    </font>
    <font>
      <vertAlign val="superscript"/>
      <sz val="12"/>
      <color rgb="FF000000"/>
      <name val="Cambria"/>
      <family val="1"/>
    </font>
    <font>
      <sz val="12"/>
      <color theme="1"/>
      <name val="Calibri"/>
      <family val="2"/>
      <scheme val="minor"/>
    </font>
    <font>
      <b/>
      <sz val="14"/>
      <name val="Cambria"/>
      <family val="1"/>
    </font>
    <font>
      <sz val="14"/>
      <name val="Cambria"/>
      <family val="1"/>
    </font>
    <font>
      <u/>
      <sz val="14"/>
      <name val="Cambria"/>
      <family val="1"/>
    </font>
    <font>
      <sz val="10"/>
      <name val="Cambria"/>
      <family val="1"/>
    </font>
    <font>
      <i/>
      <sz val="11"/>
      <name val="Cambria"/>
      <family val="1"/>
    </font>
    <font>
      <b/>
      <i/>
      <sz val="11"/>
      <color rgb="FF000000"/>
      <name val="Cambria"/>
      <family val="1"/>
    </font>
    <font>
      <b/>
      <i/>
      <sz val="11"/>
      <color theme="0"/>
      <name val="Cambria"/>
      <family val="1"/>
    </font>
    <font>
      <b/>
      <i/>
      <sz val="8"/>
      <color theme="0"/>
      <name val="Cambria"/>
      <family val="1"/>
    </font>
    <font>
      <i/>
      <sz val="35"/>
      <name val="Cambria"/>
      <family val="1"/>
    </font>
    <font>
      <b/>
      <i/>
      <sz val="10"/>
      <name val="Cambria"/>
      <family val="1"/>
    </font>
    <font>
      <b/>
      <i/>
      <sz val="8"/>
      <name val="Cambria"/>
      <family val="1"/>
    </font>
    <font>
      <b/>
      <i/>
      <sz val="11"/>
      <name val="Cambria"/>
      <family val="1"/>
    </font>
    <font>
      <i/>
      <sz val="10"/>
      <name val="Cambria"/>
      <family val="1"/>
    </font>
    <font>
      <strike/>
      <sz val="11"/>
      <name val="Cambria"/>
      <family val="1"/>
    </font>
    <font>
      <b/>
      <sz val="8"/>
      <name val="Cambria"/>
      <family val="1"/>
    </font>
    <font>
      <b/>
      <sz val="14"/>
      <color rgb="FFFF0000"/>
      <name val="Cambria"/>
      <family val="1"/>
    </font>
  </fonts>
  <fills count="20">
    <fill>
      <patternFill patternType="none"/>
    </fill>
    <fill>
      <patternFill patternType="gray125"/>
    </fill>
    <fill>
      <patternFill patternType="solid">
        <fgColor theme="0"/>
        <bgColor indexed="64"/>
      </patternFill>
    </fill>
    <fill>
      <patternFill patternType="solid">
        <fgColor theme="2"/>
        <bgColor indexed="64"/>
      </patternFill>
    </fill>
    <fill>
      <patternFill patternType="solid">
        <fgColor theme="2" tint="-0.14999847407452621"/>
        <bgColor indexed="64"/>
      </patternFill>
    </fill>
    <fill>
      <patternFill patternType="solid">
        <fgColor rgb="FFD9D9D9"/>
        <bgColor rgb="FFEFEFEF"/>
      </patternFill>
    </fill>
    <fill>
      <patternFill patternType="solid">
        <fgColor theme="2" tint="-9.9978637043366805E-2"/>
        <bgColor indexed="64"/>
      </patternFill>
    </fill>
    <fill>
      <patternFill patternType="solid">
        <fgColor theme="7" tint="0.79998168889431442"/>
        <bgColor indexed="64"/>
      </patternFill>
    </fill>
    <fill>
      <patternFill patternType="solid">
        <fgColor theme="7" tint="0.59999389629810485"/>
        <bgColor indexed="64"/>
      </patternFill>
    </fill>
    <fill>
      <patternFill patternType="solid">
        <fgColor theme="9" tint="0.59999389629810485"/>
        <bgColor indexed="64"/>
      </patternFill>
    </fill>
    <fill>
      <patternFill patternType="solid">
        <fgColor rgb="FFFFFF00"/>
        <bgColor indexed="64"/>
      </patternFill>
    </fill>
    <fill>
      <patternFill patternType="solid">
        <fgColor theme="2" tint="-0.499984740745262"/>
        <bgColor indexed="64"/>
      </patternFill>
    </fill>
    <fill>
      <patternFill patternType="solid">
        <fgColor theme="0"/>
        <bgColor rgb="FFFFFF00"/>
      </patternFill>
    </fill>
    <fill>
      <patternFill patternType="solid">
        <fgColor theme="3" tint="-0.249977111117893"/>
        <bgColor rgb="FFE69138"/>
      </patternFill>
    </fill>
    <fill>
      <patternFill patternType="solid">
        <fgColor rgb="FFFFFF99"/>
        <bgColor indexed="64"/>
      </patternFill>
    </fill>
    <fill>
      <patternFill patternType="solid">
        <fgColor theme="3" tint="0.59999389629810485"/>
        <bgColor indexed="64"/>
      </patternFill>
    </fill>
    <fill>
      <patternFill patternType="solid">
        <fgColor theme="0"/>
        <bgColor rgb="FFE69138"/>
      </patternFill>
    </fill>
    <fill>
      <patternFill patternType="solid">
        <fgColor theme="0"/>
        <bgColor rgb="FFEFEFEF"/>
      </patternFill>
    </fill>
    <fill>
      <patternFill patternType="solid">
        <fgColor theme="2" tint="-9.9978637043366805E-2"/>
        <bgColor rgb="FFE69138"/>
      </patternFill>
    </fill>
    <fill>
      <patternFill patternType="solid">
        <fgColor theme="5" tint="0.79998168889431442"/>
        <bgColor indexed="64"/>
      </patternFill>
    </fill>
  </fills>
  <borders count="78">
    <border>
      <left/>
      <right/>
      <top/>
      <bottom/>
      <diagonal/>
    </border>
    <border>
      <left style="thin">
        <color rgb="FF000000"/>
      </left>
      <right style="thin">
        <color rgb="FF000000"/>
      </right>
      <top style="thin">
        <color rgb="FF000000"/>
      </top>
      <bottom style="thin">
        <color rgb="FF000000"/>
      </bottom>
      <diagonal/>
    </border>
    <border>
      <left style="thin">
        <color rgb="FF000000"/>
      </left>
      <right/>
      <top style="thin">
        <color rgb="FF000000"/>
      </top>
      <bottom style="thin">
        <color rgb="FF000000"/>
      </bottom>
      <diagonal/>
    </border>
    <border>
      <left/>
      <right/>
      <top style="thin">
        <color rgb="FF000000"/>
      </top>
      <bottom style="thin">
        <color rgb="FF000000"/>
      </bottom>
      <diagonal/>
    </border>
    <border>
      <left/>
      <right style="thin">
        <color rgb="FF000000"/>
      </right>
      <top style="thin">
        <color rgb="FF000000"/>
      </top>
      <bottom style="thin">
        <color rgb="FF000000"/>
      </bottom>
      <diagonal/>
    </border>
    <border>
      <left style="thin">
        <color rgb="FF000000"/>
      </left>
      <right style="thin">
        <color rgb="FF000000"/>
      </right>
      <top style="thin">
        <color rgb="FF000000"/>
      </top>
      <bottom/>
      <diagonal/>
    </border>
    <border>
      <left style="thin">
        <color rgb="FF000000"/>
      </left>
      <right style="thin">
        <color rgb="FF000000"/>
      </right>
      <top/>
      <bottom style="thin">
        <color rgb="FF000000"/>
      </bottom>
      <diagonal/>
    </border>
    <border>
      <left/>
      <right/>
      <top/>
      <bottom style="thin">
        <color rgb="FF000000"/>
      </bottom>
      <diagonal/>
    </border>
    <border>
      <left style="thin">
        <color rgb="FF000000"/>
      </left>
      <right/>
      <top/>
      <bottom style="thin">
        <color rgb="FF000000"/>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thin">
        <color indexed="64"/>
      </left>
      <right/>
      <top style="thin">
        <color indexed="64"/>
      </top>
      <bottom style="thin">
        <color indexed="64"/>
      </bottom>
      <diagonal/>
    </border>
    <border>
      <left/>
      <right style="thin">
        <color indexed="64"/>
      </right>
      <top/>
      <bottom style="thin">
        <color indexed="64"/>
      </bottom>
      <diagonal/>
    </border>
    <border>
      <left style="thin">
        <color rgb="FF000000"/>
      </left>
      <right/>
      <top style="thin">
        <color rgb="FF000000"/>
      </top>
      <bottom/>
      <diagonal/>
    </border>
    <border>
      <left/>
      <right/>
      <top style="thin">
        <color indexed="64"/>
      </top>
      <bottom/>
      <diagonal/>
    </border>
    <border>
      <left/>
      <right/>
      <top style="thin">
        <color rgb="FF000000"/>
      </top>
      <bottom/>
      <diagonal/>
    </border>
    <border>
      <left style="medium">
        <color indexed="64"/>
      </left>
      <right style="medium">
        <color indexed="64"/>
      </right>
      <top style="medium">
        <color indexed="64"/>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top/>
      <bottom style="thin">
        <color rgb="FF000000"/>
      </bottom>
      <diagonal/>
    </border>
    <border>
      <left/>
      <right style="medium">
        <color indexed="64"/>
      </right>
      <top/>
      <bottom style="thin">
        <color rgb="FF000000"/>
      </bottom>
      <diagonal/>
    </border>
    <border>
      <left style="medium">
        <color indexed="64"/>
      </left>
      <right/>
      <top style="thin">
        <color rgb="FF000000"/>
      </top>
      <bottom style="thin">
        <color rgb="FF000000"/>
      </bottom>
      <diagonal/>
    </border>
    <border>
      <left/>
      <right style="medium">
        <color indexed="64"/>
      </right>
      <top style="thin">
        <color rgb="FF000000"/>
      </top>
      <bottom style="thin">
        <color rgb="FF000000"/>
      </bottom>
      <diagonal/>
    </border>
    <border>
      <left style="medium">
        <color indexed="64"/>
      </left>
      <right/>
      <top style="thin">
        <color rgb="FF000000"/>
      </top>
      <bottom/>
      <diagonal/>
    </border>
    <border>
      <left/>
      <right style="medium">
        <color indexed="64"/>
      </right>
      <top style="thin">
        <color rgb="FF000000"/>
      </top>
      <bottom/>
      <diagonal/>
    </border>
    <border>
      <left style="medium">
        <color indexed="64"/>
      </left>
      <right style="thin">
        <color indexed="64"/>
      </right>
      <top/>
      <bottom/>
      <diagonal/>
    </border>
    <border>
      <left style="thin">
        <color indexed="64"/>
      </left>
      <right style="medium">
        <color indexed="64"/>
      </right>
      <top/>
      <bottom style="thin">
        <color indexed="64"/>
      </bottom>
      <diagonal/>
    </border>
    <border>
      <left style="medium">
        <color indexed="64"/>
      </left>
      <right style="thin">
        <color indexed="64"/>
      </right>
      <top style="thin">
        <color indexed="64"/>
      </top>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bottom style="thin">
        <color indexed="64"/>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top style="thin">
        <color indexed="64"/>
      </top>
      <bottom style="medium">
        <color indexed="64"/>
      </bottom>
      <diagonal/>
    </border>
    <border>
      <left/>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top style="medium">
        <color indexed="64"/>
      </top>
      <bottom/>
      <diagonal/>
    </border>
    <border>
      <left style="medium">
        <color indexed="64"/>
      </left>
      <right/>
      <top/>
      <bottom/>
      <diagonal/>
    </border>
    <border>
      <left/>
      <right style="medium">
        <color indexed="64"/>
      </right>
      <top style="medium">
        <color indexed="64"/>
      </top>
      <bottom/>
      <diagonal/>
    </border>
    <border>
      <left/>
      <right style="medium">
        <color indexed="64"/>
      </right>
      <top/>
      <bottom/>
      <diagonal/>
    </border>
    <border>
      <left style="medium">
        <color indexed="64"/>
      </left>
      <right style="thin">
        <color indexed="64"/>
      </right>
      <top style="thin">
        <color indexed="64"/>
      </top>
      <bottom style="thin">
        <color indexed="64"/>
      </bottom>
      <diagonal/>
    </border>
    <border>
      <left style="medium">
        <color indexed="64"/>
      </left>
      <right/>
      <top style="thin">
        <color indexed="64"/>
      </top>
      <bottom/>
      <diagonal/>
    </border>
    <border>
      <left/>
      <right style="medium">
        <color indexed="64"/>
      </right>
      <top style="thin">
        <color indexed="64"/>
      </top>
      <bottom/>
      <diagonal/>
    </border>
    <border>
      <left style="medium">
        <color indexed="64"/>
      </left>
      <right style="thin">
        <color indexed="64"/>
      </right>
      <top style="thin">
        <color indexed="64"/>
      </top>
      <bottom style="medium">
        <color indexed="64"/>
      </bottom>
      <diagonal/>
    </border>
    <border>
      <left style="thin">
        <color indexed="64"/>
      </left>
      <right style="medium">
        <color indexed="64"/>
      </right>
      <top style="thin">
        <color indexed="64"/>
      </top>
      <bottom/>
      <diagonal/>
    </border>
    <border>
      <left/>
      <right style="thin">
        <color indexed="64"/>
      </right>
      <top style="medium">
        <color indexed="64"/>
      </top>
      <bottom style="medium">
        <color indexed="64"/>
      </bottom>
      <diagonal/>
    </border>
    <border>
      <left style="medium">
        <color indexed="64"/>
      </left>
      <right style="thin">
        <color rgb="FF000000"/>
      </right>
      <top style="thin">
        <color rgb="FF000000"/>
      </top>
      <bottom style="thin">
        <color rgb="FF000000"/>
      </bottom>
      <diagonal/>
    </border>
    <border>
      <left/>
      <right style="thin">
        <color indexed="64"/>
      </right>
      <top style="thin">
        <color rgb="FF000000"/>
      </top>
      <bottom style="thin">
        <color rgb="FF000000"/>
      </bottom>
      <diagonal/>
    </border>
    <border>
      <left style="medium">
        <color indexed="64"/>
      </left>
      <right style="thin">
        <color rgb="FF000000"/>
      </right>
      <top/>
      <bottom style="thin">
        <color rgb="FF000000"/>
      </bottom>
      <diagonal/>
    </border>
    <border>
      <left style="thin">
        <color rgb="FF000000"/>
      </left>
      <right style="medium">
        <color indexed="64"/>
      </right>
      <top/>
      <bottom style="thin">
        <color rgb="FF000000"/>
      </bottom>
      <diagonal/>
    </border>
    <border>
      <left style="thin">
        <color rgb="FF000000"/>
      </left>
      <right style="medium">
        <color indexed="64"/>
      </right>
      <top style="thin">
        <color rgb="FF000000"/>
      </top>
      <bottom style="thin">
        <color rgb="FF000000"/>
      </bottom>
      <diagonal/>
    </border>
    <border>
      <left style="thin">
        <color rgb="FF000000"/>
      </left>
      <right style="medium">
        <color indexed="64"/>
      </right>
      <top style="thin">
        <color rgb="FF000000"/>
      </top>
      <bottom/>
      <diagonal/>
    </border>
    <border>
      <left style="medium">
        <color indexed="64"/>
      </left>
      <right style="thin">
        <color rgb="FF000000"/>
      </right>
      <top style="thin">
        <color rgb="FF000000"/>
      </top>
      <bottom/>
      <diagonal/>
    </border>
    <border>
      <left style="medium">
        <color indexed="64"/>
      </left>
      <right/>
      <top/>
      <bottom style="thin">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bottom/>
      <diagonal/>
    </border>
    <border>
      <left style="thin">
        <color indexed="64"/>
      </left>
      <right/>
      <top style="medium">
        <color indexed="64"/>
      </top>
      <bottom style="medium">
        <color indexed="64"/>
      </bottom>
      <diagonal/>
    </border>
    <border>
      <left/>
      <right style="thin">
        <color indexed="64"/>
      </right>
      <top/>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thin">
        <color indexed="64"/>
      </right>
      <top style="thin">
        <color indexed="64"/>
      </top>
      <bottom/>
      <diagonal/>
    </border>
    <border>
      <left/>
      <right/>
      <top/>
      <bottom style="thin">
        <color indexed="64"/>
      </bottom>
      <diagonal/>
    </border>
    <border>
      <left/>
      <right style="medium">
        <color indexed="64"/>
      </right>
      <top/>
      <bottom style="thin">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s>
  <cellStyleXfs count="17">
    <xf numFmtId="0" fontId="0" fillId="0" borderId="0"/>
    <xf numFmtId="44" fontId="3" fillId="0" borderId="0" applyFont="0" applyFill="0" applyBorder="0" applyAlignment="0" applyProtection="0"/>
    <xf numFmtId="43" fontId="3" fillId="0" borderId="0" applyFont="0" applyFill="0" applyBorder="0" applyAlignment="0" applyProtection="0"/>
    <xf numFmtId="0" fontId="1" fillId="0" borderId="0"/>
    <xf numFmtId="164" fontId="1" fillId="0" borderId="0" applyFill="0" applyBorder="0" applyAlignment="0" applyProtection="0"/>
    <xf numFmtId="9" fontId="1" fillId="0" borderId="0" applyFill="0" applyBorder="0" applyAlignment="0" applyProtection="0"/>
    <xf numFmtId="9" fontId="3" fillId="0" borderId="0" applyFont="0" applyFill="0" applyBorder="0" applyAlignment="0" applyProtection="0"/>
    <xf numFmtId="0" fontId="1" fillId="0" borderId="0"/>
    <xf numFmtId="9" fontId="1" fillId="0" borderId="0" applyFont="0" applyFill="0" applyBorder="0" applyAlignment="0" applyProtection="0"/>
    <xf numFmtId="0" fontId="6" fillId="0" borderId="0"/>
    <xf numFmtId="0" fontId="8" fillId="0" borderId="0"/>
    <xf numFmtId="44" fontId="8" fillId="0" borderId="0" applyFont="0" applyFill="0" applyBorder="0" applyAlignment="0" applyProtection="0"/>
    <xf numFmtId="43" fontId="8" fillId="0" borderId="0" applyFont="0" applyFill="0" applyBorder="0" applyAlignment="0" applyProtection="0"/>
    <xf numFmtId="0" fontId="6" fillId="0" borderId="0"/>
    <xf numFmtId="43" fontId="6" fillId="0" borderId="0" applyFont="0" applyFill="0" applyBorder="0" applyAlignment="0" applyProtection="0"/>
    <xf numFmtId="9" fontId="8" fillId="0" borderId="0" applyFont="0" applyFill="0" applyBorder="0" applyAlignment="0" applyProtection="0"/>
    <xf numFmtId="9" fontId="6" fillId="0" borderId="0" applyFont="0" applyFill="0" applyBorder="0" applyAlignment="0" applyProtection="0"/>
  </cellStyleXfs>
  <cellXfs count="781">
    <xf numFmtId="0" fontId="0" fillId="0" borderId="0" xfId="0"/>
    <xf numFmtId="0" fontId="4" fillId="0" borderId="0" xfId="0" applyFont="1"/>
    <xf numFmtId="0" fontId="7" fillId="0" borderId="12" xfId="0" applyFont="1" applyBorder="1" applyAlignment="1">
      <alignment horizontal="center" vertical="center"/>
    </xf>
    <xf numFmtId="0" fontId="2" fillId="2" borderId="0" xfId="0" applyFont="1" applyFill="1"/>
    <xf numFmtId="0" fontId="10" fillId="0" borderId="0" xfId="0" applyFont="1"/>
    <xf numFmtId="0" fontId="3" fillId="2" borderId="0" xfId="0" applyFont="1" applyFill="1"/>
    <xf numFmtId="0" fontId="12" fillId="0" borderId="0" xfId="10" applyFont="1"/>
    <xf numFmtId="0" fontId="0" fillId="0" borderId="0" xfId="0" applyFont="1"/>
    <xf numFmtId="44" fontId="0" fillId="0" borderId="0" xfId="0" applyNumberFormat="1" applyFont="1"/>
    <xf numFmtId="0" fontId="0" fillId="0" borderId="12" xfId="0" applyFont="1" applyBorder="1"/>
    <xf numFmtId="0" fontId="0" fillId="0" borderId="12" xfId="0" applyFont="1" applyFill="1" applyBorder="1"/>
    <xf numFmtId="0" fontId="0" fillId="2" borderId="0" xfId="0" applyFill="1"/>
    <xf numFmtId="167" fontId="10" fillId="0" borderId="0" xfId="0" applyNumberFormat="1" applyFont="1"/>
    <xf numFmtId="0" fontId="0" fillId="0" borderId="0" xfId="0" applyFont="1" applyBorder="1"/>
    <xf numFmtId="0" fontId="0" fillId="0" borderId="13" xfId="0" applyFont="1" applyBorder="1" applyAlignment="1">
      <alignment horizontal="center" vertical="center"/>
    </xf>
    <xf numFmtId="0" fontId="20" fillId="0" borderId="0" xfId="0" applyFont="1"/>
    <xf numFmtId="0" fontId="20" fillId="0" borderId="12" xfId="0" applyFont="1" applyBorder="1" applyAlignment="1">
      <alignment horizontal="center" vertical="center" wrapText="1"/>
    </xf>
    <xf numFmtId="0" fontId="20" fillId="0" borderId="12" xfId="0" applyFont="1" applyBorder="1" applyAlignment="1">
      <alignment vertical="center" wrapText="1"/>
    </xf>
    <xf numFmtId="0" fontId="20" fillId="0" borderId="12" xfId="0" applyFont="1" applyBorder="1"/>
    <xf numFmtId="0" fontId="20" fillId="0" borderId="0" xfId="0" applyFont="1" applyAlignment="1">
      <alignment horizontal="left"/>
    </xf>
    <xf numFmtId="0" fontId="20" fillId="0" borderId="0" xfId="0" applyFont="1" applyAlignment="1">
      <alignment horizontal="center"/>
    </xf>
    <xf numFmtId="44" fontId="20" fillId="0" borderId="0" xfId="1" applyFont="1"/>
    <xf numFmtId="49" fontId="20" fillId="0" borderId="0" xfId="0" applyNumberFormat="1" applyFont="1" applyAlignment="1">
      <alignment horizontal="left" vertical="center"/>
    </xf>
    <xf numFmtId="49" fontId="20" fillId="0" borderId="0" xfId="0" applyNumberFormat="1" applyFont="1" applyAlignment="1">
      <alignment horizontal="center" vertical="center"/>
    </xf>
    <xf numFmtId="49" fontId="20" fillId="0" borderId="0" xfId="1" applyNumberFormat="1" applyFont="1" applyAlignment="1">
      <alignment horizontal="left" vertical="center"/>
    </xf>
    <xf numFmtId="43" fontId="20" fillId="0" borderId="12" xfId="2" applyFont="1" applyBorder="1" applyAlignment="1">
      <alignment vertical="center" wrapText="1"/>
    </xf>
    <xf numFmtId="43" fontId="20" fillId="2" borderId="12" xfId="2" applyFont="1" applyFill="1" applyBorder="1" applyAlignment="1">
      <alignment vertical="center" wrapText="1"/>
    </xf>
    <xf numFmtId="0" fontId="21" fillId="0" borderId="0" xfId="0" applyFont="1"/>
    <xf numFmtId="0" fontId="11" fillId="0" borderId="0" xfId="0" applyFont="1"/>
    <xf numFmtId="0" fontId="21" fillId="3" borderId="11" xfId="0" applyFont="1" applyFill="1" applyBorder="1" applyAlignment="1">
      <alignment horizontal="center" vertical="center" wrapText="1"/>
    </xf>
    <xf numFmtId="0" fontId="21" fillId="3" borderId="11" xfId="0" applyFont="1" applyFill="1" applyBorder="1" applyAlignment="1">
      <alignment vertical="center" wrapText="1"/>
    </xf>
    <xf numFmtId="0" fontId="21" fillId="3" borderId="14" xfId="0" applyFont="1" applyFill="1" applyBorder="1" applyAlignment="1">
      <alignment horizontal="center" vertical="center" wrapText="1"/>
    </xf>
    <xf numFmtId="0" fontId="21" fillId="3" borderId="33" xfId="0" applyFont="1" applyFill="1" applyBorder="1" applyAlignment="1">
      <alignment horizontal="left" vertical="center" wrapText="1"/>
    </xf>
    <xf numFmtId="44" fontId="21" fillId="3" borderId="34" xfId="1" applyFont="1" applyFill="1" applyBorder="1" applyAlignment="1">
      <alignment horizontal="center" vertical="center" wrapText="1"/>
    </xf>
    <xf numFmtId="43" fontId="20" fillId="0" borderId="36" xfId="2" applyFont="1" applyBorder="1" applyAlignment="1">
      <alignment vertical="center" wrapText="1"/>
    </xf>
    <xf numFmtId="0" fontId="25" fillId="2" borderId="0" xfId="0" applyFont="1" applyFill="1"/>
    <xf numFmtId="0" fontId="27" fillId="2" borderId="12" xfId="0" applyFont="1" applyFill="1" applyBorder="1" applyAlignment="1">
      <alignment horizontal="center" vertical="center" wrapText="1"/>
    </xf>
    <xf numFmtId="0" fontId="27" fillId="2" borderId="12" xfId="0" applyFont="1" applyFill="1" applyBorder="1" applyAlignment="1">
      <alignment vertical="center" wrapText="1"/>
    </xf>
    <xf numFmtId="0" fontId="27" fillId="2" borderId="12" xfId="0" applyFont="1" applyFill="1" applyBorder="1" applyAlignment="1">
      <alignment wrapText="1"/>
    </xf>
    <xf numFmtId="0" fontId="18" fillId="2" borderId="12" xfId="0" applyFont="1" applyFill="1" applyBorder="1" applyAlignment="1">
      <alignment vertical="center" wrapText="1"/>
    </xf>
    <xf numFmtId="0" fontId="25" fillId="2" borderId="0" xfId="0" applyFont="1" applyFill="1" applyAlignment="1">
      <alignment horizontal="center"/>
    </xf>
    <xf numFmtId="44" fontId="18" fillId="2" borderId="0" xfId="0" applyNumberFormat="1" applyFont="1" applyFill="1"/>
    <xf numFmtId="0" fontId="18" fillId="2" borderId="0" xfId="0" applyFont="1" applyFill="1"/>
    <xf numFmtId="43" fontId="27" fillId="2" borderId="12" xfId="2" applyFont="1" applyFill="1" applyBorder="1" applyAlignment="1">
      <alignment vertical="center" wrapText="1"/>
    </xf>
    <xf numFmtId="43" fontId="18" fillId="2" borderId="12" xfId="2" applyFont="1" applyFill="1" applyBorder="1" applyAlignment="1">
      <alignment vertical="center" wrapText="1"/>
    </xf>
    <xf numFmtId="43" fontId="26" fillId="2" borderId="12" xfId="2" applyFont="1" applyFill="1" applyBorder="1" applyAlignment="1">
      <alignment vertical="center" wrapText="1"/>
    </xf>
    <xf numFmtId="43" fontId="26" fillId="2" borderId="12" xfId="2" applyFont="1" applyFill="1" applyBorder="1" applyAlignment="1">
      <alignment horizontal="center" vertical="center" wrapText="1"/>
    </xf>
    <xf numFmtId="43" fontId="19" fillId="2" borderId="12" xfId="2" applyFont="1" applyFill="1" applyBorder="1" applyAlignment="1">
      <alignment horizontal="center" vertical="center" wrapText="1"/>
    </xf>
    <xf numFmtId="43" fontId="26" fillId="2" borderId="12" xfId="2" applyFont="1" applyFill="1" applyBorder="1" applyAlignment="1">
      <alignment horizontal="right" vertical="center" wrapText="1"/>
    </xf>
    <xf numFmtId="0" fontId="27" fillId="2" borderId="12" xfId="0" applyFont="1" applyFill="1" applyBorder="1" applyAlignment="1">
      <alignment horizontal="left" vertical="top" wrapText="1"/>
    </xf>
    <xf numFmtId="0" fontId="18" fillId="2" borderId="12" xfId="0" applyFont="1" applyFill="1" applyBorder="1" applyAlignment="1">
      <alignment horizontal="left" vertical="top" wrapText="1"/>
    </xf>
    <xf numFmtId="0" fontId="26" fillId="3" borderId="12" xfId="0" applyFont="1" applyFill="1" applyBorder="1" applyAlignment="1">
      <alignment horizontal="center" vertical="center" wrapText="1"/>
    </xf>
    <xf numFmtId="0" fontId="25" fillId="2" borderId="47" xfId="0" applyFont="1" applyFill="1" applyBorder="1" applyAlignment="1">
      <alignment horizontal="center"/>
    </xf>
    <xf numFmtId="0" fontId="25" fillId="2" borderId="0" xfId="0" applyFont="1" applyFill="1" applyBorder="1"/>
    <xf numFmtId="0" fontId="25" fillId="2" borderId="0" xfId="0" applyFont="1" applyFill="1" applyBorder="1" applyAlignment="1">
      <alignment horizontal="center"/>
    </xf>
    <xf numFmtId="0" fontId="18" fillId="2" borderId="49" xfId="0" applyFont="1" applyFill="1" applyBorder="1"/>
    <xf numFmtId="0" fontId="19" fillId="3" borderId="36" xfId="0" applyFont="1" applyFill="1" applyBorder="1" applyAlignment="1">
      <alignment horizontal="center" vertical="center" wrapText="1"/>
    </xf>
    <xf numFmtId="0" fontId="27" fillId="2" borderId="50" xfId="0" applyFont="1" applyFill="1" applyBorder="1" applyAlignment="1">
      <alignment horizontal="center" vertical="center" wrapText="1"/>
    </xf>
    <xf numFmtId="43" fontId="18" fillId="2" borderId="36" xfId="2" applyFont="1" applyFill="1" applyBorder="1" applyAlignment="1">
      <alignment vertical="center" wrapText="1"/>
    </xf>
    <xf numFmtId="43" fontId="19" fillId="2" borderId="36" xfId="2" applyFont="1" applyFill="1" applyBorder="1" applyAlignment="1">
      <alignment vertical="center" wrapText="1"/>
    </xf>
    <xf numFmtId="0" fontId="18" fillId="2" borderId="50" xfId="0" applyFont="1" applyFill="1" applyBorder="1" applyAlignment="1">
      <alignment horizontal="center" vertical="center" wrapText="1"/>
    </xf>
    <xf numFmtId="0" fontId="26" fillId="3" borderId="50" xfId="0" applyFont="1" applyFill="1" applyBorder="1" applyAlignment="1">
      <alignment horizontal="center" vertical="center" wrapText="1"/>
    </xf>
    <xf numFmtId="43" fontId="26" fillId="14" borderId="12" xfId="2" applyFont="1" applyFill="1" applyBorder="1" applyAlignment="1">
      <alignment vertical="center" wrapText="1"/>
    </xf>
    <xf numFmtId="43" fontId="19" fillId="14" borderId="36" xfId="2" applyFont="1" applyFill="1" applyBorder="1" applyAlignment="1">
      <alignment vertical="center" wrapText="1"/>
    </xf>
    <xf numFmtId="43" fontId="19" fillId="14" borderId="12" xfId="2" applyFont="1" applyFill="1" applyBorder="1" applyAlignment="1">
      <alignment vertical="center" wrapText="1"/>
    </xf>
    <xf numFmtId="0" fontId="26" fillId="2" borderId="35" xfId="0" applyFont="1" applyFill="1" applyBorder="1" applyAlignment="1">
      <alignment horizontal="center" vertical="center" wrapText="1"/>
    </xf>
    <xf numFmtId="43" fontId="27" fillId="2" borderId="13" xfId="2" applyFont="1" applyFill="1" applyBorder="1" applyAlignment="1">
      <alignment vertical="center" wrapText="1"/>
    </xf>
    <xf numFmtId="43" fontId="18" fillId="2" borderId="54" xfId="2" applyFont="1" applyFill="1" applyBorder="1" applyAlignment="1">
      <alignment vertical="center" wrapText="1"/>
    </xf>
    <xf numFmtId="43" fontId="19" fillId="15" borderId="26" xfId="2" applyFont="1" applyFill="1" applyBorder="1" applyAlignment="1">
      <alignment horizontal="center" vertical="center" wrapText="1"/>
    </xf>
    <xf numFmtId="0" fontId="19" fillId="15" borderId="24" xfId="0" applyFont="1" applyFill="1" applyBorder="1" applyAlignment="1">
      <alignment horizontal="center" vertical="center" wrapText="1"/>
    </xf>
    <xf numFmtId="43" fontId="19" fillId="15" borderId="25" xfId="2" applyFont="1" applyFill="1" applyBorder="1" applyAlignment="1">
      <alignment horizontal="center" vertical="center" wrapText="1"/>
    </xf>
    <xf numFmtId="0" fontId="25" fillId="0" borderId="12" xfId="0" applyFont="1" applyBorder="1"/>
    <xf numFmtId="0" fontId="31" fillId="0" borderId="12" xfId="0" applyFont="1" applyBorder="1" applyAlignment="1">
      <alignment horizontal="left" vertical="top" wrapText="1"/>
    </xf>
    <xf numFmtId="0" fontId="31" fillId="0" borderId="12" xfId="0" applyFont="1" applyBorder="1" applyAlignment="1">
      <alignment horizontal="center" vertical="center" wrapText="1"/>
    </xf>
    <xf numFmtId="43" fontId="31" fillId="0" borderId="12" xfId="2" applyFont="1" applyBorder="1" applyAlignment="1">
      <alignment vertical="center" wrapText="1"/>
    </xf>
    <xf numFmtId="44" fontId="21" fillId="2" borderId="12" xfId="1" applyFont="1" applyFill="1" applyBorder="1" applyAlignment="1">
      <alignment horizontal="center" vertical="center" wrapText="1"/>
    </xf>
    <xf numFmtId="43" fontId="32" fillId="0" borderId="12" xfId="2" applyFont="1" applyBorder="1" applyAlignment="1">
      <alignment vertical="center"/>
    </xf>
    <xf numFmtId="0" fontId="31" fillId="0" borderId="12" xfId="0" applyFont="1" applyFill="1" applyBorder="1" applyAlignment="1">
      <alignment horizontal="left" vertical="top" wrapText="1"/>
    </xf>
    <xf numFmtId="43" fontId="31" fillId="0" borderId="12" xfId="2" applyFont="1" applyFill="1" applyBorder="1" applyAlignment="1">
      <alignment vertical="center" wrapText="1"/>
    </xf>
    <xf numFmtId="0" fontId="31" fillId="2" borderId="12" xfId="0" applyFont="1" applyFill="1" applyBorder="1" applyAlignment="1">
      <alignment horizontal="left" vertical="top" wrapText="1"/>
    </xf>
    <xf numFmtId="0" fontId="31" fillId="2" borderId="12" xfId="0" applyFont="1" applyFill="1" applyBorder="1" applyAlignment="1">
      <alignment horizontal="center" vertical="center" wrapText="1"/>
    </xf>
    <xf numFmtId="0" fontId="21" fillId="0" borderId="12" xfId="0" applyFont="1" applyBorder="1" applyAlignment="1">
      <alignment horizontal="left" vertical="top" wrapText="1"/>
    </xf>
    <xf numFmtId="44" fontId="31" fillId="0" borderId="12" xfId="1" applyFont="1" applyBorder="1" applyAlignment="1">
      <alignment horizontal="center" vertical="center" wrapText="1"/>
    </xf>
    <xf numFmtId="44" fontId="21" fillId="0" borderId="12" xfId="1" applyFont="1" applyFill="1" applyBorder="1" applyAlignment="1">
      <alignment horizontal="center" vertical="center" wrapText="1"/>
    </xf>
    <xf numFmtId="0" fontId="32" fillId="0" borderId="0" xfId="0" applyFont="1" applyBorder="1"/>
    <xf numFmtId="0" fontId="32" fillId="0" borderId="0" xfId="0" applyFont="1" applyBorder="1" applyAlignment="1">
      <alignment horizontal="left" vertical="center"/>
    </xf>
    <xf numFmtId="0" fontId="32" fillId="0" borderId="0" xfId="0" applyFont="1" applyBorder="1" applyAlignment="1">
      <alignment vertical="center"/>
    </xf>
    <xf numFmtId="44" fontId="32" fillId="0" borderId="0" xfId="1" applyFont="1" applyBorder="1" applyAlignment="1">
      <alignment vertical="center"/>
    </xf>
    <xf numFmtId="44" fontId="32" fillId="0" borderId="0" xfId="1" applyFont="1" applyBorder="1" applyAlignment="1">
      <alignment horizontal="center" vertical="center"/>
    </xf>
    <xf numFmtId="0" fontId="25" fillId="0" borderId="0" xfId="0" applyFont="1"/>
    <xf numFmtId="0" fontId="27" fillId="0" borderId="12" xfId="0" applyFont="1" applyBorder="1" applyAlignment="1">
      <alignment horizontal="center" vertical="center" wrapText="1"/>
    </xf>
    <xf numFmtId="43" fontId="25" fillId="0" borderId="0" xfId="0" applyNumberFormat="1" applyFont="1"/>
    <xf numFmtId="0" fontId="25" fillId="0" borderId="12" xfId="0" applyFont="1" applyBorder="1" applyAlignment="1">
      <alignment horizontal="center" vertical="center"/>
    </xf>
    <xf numFmtId="0" fontId="32" fillId="0" borderId="0" xfId="10" applyFont="1"/>
    <xf numFmtId="0" fontId="32" fillId="0" borderId="0" xfId="0" applyFont="1"/>
    <xf numFmtId="0" fontId="33" fillId="0" borderId="12" xfId="0" applyFont="1" applyBorder="1" applyAlignment="1">
      <alignment horizontal="center" vertical="center" wrapText="1"/>
    </xf>
    <xf numFmtId="44" fontId="33" fillId="0" borderId="12" xfId="11" applyFont="1" applyBorder="1" applyAlignment="1">
      <alignment horizontal="center" vertical="center" wrapText="1"/>
    </xf>
    <xf numFmtId="0" fontId="20" fillId="2" borderId="12" xfId="0" applyFont="1" applyFill="1" applyBorder="1" applyAlignment="1">
      <alignment horizontal="center"/>
    </xf>
    <xf numFmtId="44" fontId="34" fillId="0" borderId="12" xfId="11" applyFont="1" applyBorder="1" applyAlignment="1">
      <alignment vertical="center" wrapText="1"/>
    </xf>
    <xf numFmtId="0" fontId="34" fillId="0" borderId="12" xfId="0" applyFont="1" applyBorder="1" applyAlignment="1">
      <alignment horizontal="center" vertical="center" wrapText="1"/>
    </xf>
    <xf numFmtId="0" fontId="33" fillId="0" borderId="1" xfId="0" applyFont="1" applyBorder="1" applyAlignment="1">
      <alignment horizontal="center" vertical="center" wrapText="1"/>
    </xf>
    <xf numFmtId="0" fontId="34" fillId="2" borderId="12" xfId="0" applyFont="1" applyFill="1" applyBorder="1" applyAlignment="1">
      <alignment horizontal="center" vertical="center" wrapText="1"/>
    </xf>
    <xf numFmtId="44" fontId="32" fillId="2" borderId="12" xfId="11" applyFont="1" applyFill="1" applyBorder="1" applyAlignment="1"/>
    <xf numFmtId="0" fontId="32" fillId="2" borderId="12" xfId="0" applyFont="1" applyFill="1" applyBorder="1" applyAlignment="1">
      <alignment horizontal="center" vertical="center"/>
    </xf>
    <xf numFmtId="43" fontId="32" fillId="0" borderId="0" xfId="0" applyNumberFormat="1" applyFont="1"/>
    <xf numFmtId="44" fontId="33" fillId="0" borderId="0" xfId="11" applyFont="1" applyBorder="1" applyAlignment="1">
      <alignment horizontal="right" vertical="center" wrapText="1"/>
    </xf>
    <xf numFmtId="44" fontId="33" fillId="0" borderId="14" xfId="11" applyFont="1" applyBorder="1" applyAlignment="1">
      <alignment horizontal="center" vertical="center" wrapText="1"/>
    </xf>
    <xf numFmtId="0" fontId="20" fillId="0" borderId="1" xfId="0" applyFont="1" applyBorder="1" applyAlignment="1">
      <alignment horizontal="center" vertical="center" wrapText="1"/>
    </xf>
    <xf numFmtId="8" fontId="32" fillId="0" borderId="0" xfId="10" applyNumberFormat="1" applyFont="1"/>
    <xf numFmtId="0" fontId="32" fillId="0" borderId="12" xfId="0" applyFont="1" applyBorder="1" applyAlignment="1">
      <alignment horizontal="center" vertical="center"/>
    </xf>
    <xf numFmtId="0" fontId="32" fillId="0" borderId="0" xfId="10" applyFont="1" applyAlignment="1">
      <alignment vertical="center"/>
    </xf>
    <xf numFmtId="44" fontId="20" fillId="0" borderId="0" xfId="11" applyFont="1" applyAlignment="1">
      <alignment vertical="center"/>
    </xf>
    <xf numFmtId="0" fontId="32" fillId="0" borderId="0" xfId="0" applyFont="1" applyAlignment="1">
      <alignment horizontal="center" vertical="center"/>
    </xf>
    <xf numFmtId="0" fontId="32" fillId="0" borderId="0" xfId="10" applyFont="1" applyAlignment="1">
      <alignment horizontal="center" vertical="center"/>
    </xf>
    <xf numFmtId="0" fontId="32" fillId="0" borderId="0" xfId="0" applyFont="1" applyAlignment="1">
      <alignment vertical="center"/>
    </xf>
    <xf numFmtId="43" fontId="32" fillId="0" borderId="12" xfId="2" applyFont="1" applyBorder="1"/>
    <xf numFmtId="43" fontId="34" fillId="0" borderId="12" xfId="2" applyFont="1" applyBorder="1" applyAlignment="1">
      <alignment vertical="center" wrapText="1"/>
    </xf>
    <xf numFmtId="43" fontId="32" fillId="0" borderId="12" xfId="2" applyFont="1" applyFill="1" applyBorder="1"/>
    <xf numFmtId="43" fontId="32" fillId="0" borderId="12" xfId="2" applyFont="1" applyBorder="1" applyAlignment="1"/>
    <xf numFmtId="43" fontId="20" fillId="0" borderId="12" xfId="2" applyFont="1" applyBorder="1" applyAlignment="1">
      <alignment vertical="center"/>
    </xf>
    <xf numFmtId="43" fontId="32" fillId="2" borderId="12" xfId="2" applyFont="1" applyFill="1" applyBorder="1" applyAlignment="1"/>
    <xf numFmtId="0" fontId="32" fillId="0" borderId="0" xfId="0" applyNumberFormat="1" applyFont="1" applyAlignment="1">
      <alignment horizontal="center" vertical="center"/>
    </xf>
    <xf numFmtId="0" fontId="33" fillId="0" borderId="12" xfId="0" applyNumberFormat="1" applyFont="1" applyBorder="1" applyAlignment="1">
      <alignment horizontal="center" vertical="center" wrapText="1"/>
    </xf>
    <xf numFmtId="0" fontId="32" fillId="0" borderId="12" xfId="12" applyNumberFormat="1" applyFont="1" applyBorder="1" applyAlignment="1">
      <alignment horizontal="center" vertical="center"/>
    </xf>
    <xf numFmtId="0" fontId="20" fillId="0" borderId="12" xfId="0" applyNumberFormat="1" applyFont="1" applyBorder="1" applyAlignment="1">
      <alignment horizontal="center" vertical="center"/>
    </xf>
    <xf numFmtId="0" fontId="32" fillId="2" borderId="12" xfId="12" applyNumberFormat="1" applyFont="1" applyFill="1" applyBorder="1" applyAlignment="1">
      <alignment horizontal="center" vertical="center"/>
    </xf>
    <xf numFmtId="0" fontId="32" fillId="0" borderId="0" xfId="10" applyNumberFormat="1" applyFont="1" applyAlignment="1">
      <alignment horizontal="center" vertical="center"/>
    </xf>
    <xf numFmtId="0" fontId="32" fillId="0" borderId="47" xfId="0" applyFont="1" applyBorder="1" applyAlignment="1">
      <alignment horizontal="center" vertical="center"/>
    </xf>
    <xf numFmtId="0" fontId="32" fillId="0" borderId="0" xfId="0" applyFont="1" applyBorder="1" applyAlignment="1">
      <alignment horizontal="center"/>
    </xf>
    <xf numFmtId="0" fontId="32" fillId="0" borderId="0" xfId="0" applyNumberFormat="1" applyFont="1" applyBorder="1" applyAlignment="1">
      <alignment horizontal="center" vertical="center"/>
    </xf>
    <xf numFmtId="44" fontId="32" fillId="0" borderId="0" xfId="11" applyFont="1" applyBorder="1" applyAlignment="1"/>
    <xf numFmtId="0" fontId="32" fillId="0" borderId="49" xfId="0" applyFont="1" applyBorder="1"/>
    <xf numFmtId="0" fontId="33" fillId="0" borderId="50" xfId="0" applyFont="1" applyBorder="1" applyAlignment="1">
      <alignment horizontal="center" vertical="center" wrapText="1"/>
    </xf>
    <xf numFmtId="0" fontId="33" fillId="0" borderId="36" xfId="0" applyFont="1" applyBorder="1" applyAlignment="1">
      <alignment horizontal="center" vertical="center" wrapText="1"/>
    </xf>
    <xf numFmtId="0" fontId="32" fillId="2" borderId="50" xfId="0" applyFont="1" applyFill="1" applyBorder="1" applyAlignment="1">
      <alignment horizontal="center" vertical="center" wrapText="1"/>
    </xf>
    <xf numFmtId="43" fontId="34" fillId="0" borderId="36" xfId="2" applyFont="1" applyBorder="1" applyAlignment="1">
      <alignment vertical="center" wrapText="1"/>
    </xf>
    <xf numFmtId="0" fontId="20" fillId="2" borderId="50" xfId="0" applyFont="1" applyFill="1" applyBorder="1" applyAlignment="1">
      <alignment horizontal="center" vertical="center" wrapText="1"/>
    </xf>
    <xf numFmtId="0" fontId="34" fillId="0" borderId="50" xfId="0" applyFont="1" applyBorder="1" applyAlignment="1">
      <alignment horizontal="center" vertical="center" wrapText="1"/>
    </xf>
    <xf numFmtId="0" fontId="34" fillId="0" borderId="36" xfId="0" applyFont="1" applyBorder="1" applyAlignment="1">
      <alignment vertical="center" wrapText="1"/>
    </xf>
    <xf numFmtId="43" fontId="33" fillId="4" borderId="36" xfId="2" applyFont="1" applyFill="1" applyBorder="1" applyAlignment="1">
      <alignment vertical="center" wrapText="1"/>
    </xf>
    <xf numFmtId="0" fontId="32" fillId="0" borderId="50" xfId="0" applyFont="1" applyBorder="1" applyAlignment="1">
      <alignment horizontal="center" vertical="center" wrapText="1"/>
    </xf>
    <xf numFmtId="43" fontId="34" fillId="0" borderId="39" xfId="2" applyFont="1" applyBorder="1" applyAlignment="1">
      <alignment vertical="center" wrapText="1"/>
    </xf>
    <xf numFmtId="0" fontId="34" fillId="2" borderId="56" xfId="0" applyFont="1" applyFill="1" applyBorder="1" applyAlignment="1">
      <alignment horizontal="center" vertical="center" wrapText="1"/>
    </xf>
    <xf numFmtId="43" fontId="32" fillId="0" borderId="0" xfId="2" applyFont="1" applyBorder="1" applyAlignment="1"/>
    <xf numFmtId="43" fontId="32" fillId="0" borderId="36" xfId="2" applyFont="1" applyBorder="1"/>
    <xf numFmtId="43" fontId="32" fillId="0" borderId="36" xfId="2" applyFont="1" applyBorder="1" applyAlignment="1">
      <alignment vertical="center"/>
    </xf>
    <xf numFmtId="43" fontId="32" fillId="2" borderId="36" xfId="2" applyFont="1" applyFill="1" applyBorder="1"/>
    <xf numFmtId="44" fontId="31" fillId="4" borderId="36" xfId="11" applyFont="1" applyFill="1" applyBorder="1" applyAlignment="1"/>
    <xf numFmtId="0" fontId="33" fillId="0" borderId="47" xfId="0" applyFont="1" applyBorder="1" applyAlignment="1">
      <alignment horizontal="center" vertical="center" wrapText="1"/>
    </xf>
    <xf numFmtId="0" fontId="33" fillId="0" borderId="0" xfId="0" applyFont="1" applyBorder="1" applyAlignment="1">
      <alignment horizontal="center" vertical="center" wrapText="1"/>
    </xf>
    <xf numFmtId="0" fontId="33" fillId="0" borderId="0" xfId="0" applyNumberFormat="1" applyFont="1" applyBorder="1" applyAlignment="1">
      <alignment horizontal="center" vertical="center" wrapText="1"/>
    </xf>
    <xf numFmtId="44" fontId="31" fillId="0" borderId="49" xfId="11" applyFont="1" applyBorder="1" applyAlignment="1"/>
    <xf numFmtId="0" fontId="33" fillId="0" borderId="34" xfId="0" applyFont="1" applyBorder="1" applyAlignment="1">
      <alignment horizontal="center" vertical="center" wrapText="1"/>
    </xf>
    <xf numFmtId="0" fontId="20" fillId="0" borderId="50" xfId="0" applyFont="1" applyBorder="1" applyAlignment="1">
      <alignment horizontal="left" vertical="center" wrapText="1"/>
    </xf>
    <xf numFmtId="43" fontId="33" fillId="4" borderId="44" xfId="2" applyFont="1" applyFill="1" applyBorder="1" applyAlignment="1">
      <alignment vertical="center" wrapText="1"/>
    </xf>
    <xf numFmtId="0" fontId="33" fillId="6" borderId="6" xfId="0" applyFont="1" applyFill="1" applyBorder="1" applyAlignment="1">
      <alignment horizontal="center" vertical="center" wrapText="1"/>
    </xf>
    <xf numFmtId="43" fontId="33" fillId="6" borderId="6" xfId="2" applyFont="1" applyFill="1" applyBorder="1" applyAlignment="1">
      <alignment horizontal="center" vertical="center" wrapText="1"/>
    </xf>
    <xf numFmtId="44" fontId="33" fillId="6" borderId="6" xfId="1" applyFont="1" applyFill="1" applyBorder="1" applyAlignment="1">
      <alignment horizontal="center" vertical="center" wrapText="1"/>
    </xf>
    <xf numFmtId="44" fontId="33" fillId="6" borderId="8" xfId="1" applyFont="1" applyFill="1" applyBorder="1" applyAlignment="1">
      <alignment horizontal="center" vertical="center" wrapText="1"/>
    </xf>
    <xf numFmtId="0" fontId="34" fillId="0" borderId="1" xfId="0" applyFont="1" applyBorder="1" applyAlignment="1">
      <alignment horizontal="center" vertical="center" wrapText="1"/>
    </xf>
    <xf numFmtId="43" fontId="34" fillId="0" borderId="1" xfId="2" applyFont="1" applyBorder="1" applyAlignment="1">
      <alignment horizontal="center" vertical="center" wrapText="1"/>
    </xf>
    <xf numFmtId="44" fontId="34" fillId="0" borderId="1" xfId="1" applyFont="1" applyBorder="1" applyAlignment="1">
      <alignment horizontal="center" vertical="center" wrapText="1"/>
    </xf>
    <xf numFmtId="43" fontId="34" fillId="0" borderId="2" xfId="2" applyFont="1" applyBorder="1" applyAlignment="1">
      <alignment horizontal="center" vertical="center" wrapText="1"/>
    </xf>
    <xf numFmtId="43" fontId="34" fillId="0" borderId="12" xfId="2" applyFont="1" applyBorder="1" applyAlignment="1">
      <alignment horizontal="center" vertical="center" wrapText="1"/>
    </xf>
    <xf numFmtId="44" fontId="34" fillId="0" borderId="4" xfId="1" applyFont="1" applyBorder="1" applyAlignment="1">
      <alignment horizontal="center" vertical="center" wrapText="1"/>
    </xf>
    <xf numFmtId="0" fontId="34" fillId="0" borderId="2" xfId="0" applyFont="1" applyBorder="1" applyAlignment="1">
      <alignment horizontal="center" vertical="center" wrapText="1"/>
    </xf>
    <xf numFmtId="43" fontId="34" fillId="0" borderId="8" xfId="2" applyFont="1" applyBorder="1" applyAlignment="1">
      <alignment horizontal="center" vertical="center" wrapText="1"/>
    </xf>
    <xf numFmtId="44" fontId="34" fillId="0" borderId="6" xfId="1" applyFont="1" applyBorder="1" applyAlignment="1">
      <alignment horizontal="center" vertical="center" wrapText="1"/>
    </xf>
    <xf numFmtId="43" fontId="20" fillId="0" borderId="1" xfId="2" applyFont="1" applyBorder="1" applyAlignment="1">
      <alignment horizontal="center" vertical="center" wrapText="1"/>
    </xf>
    <xf numFmtId="44" fontId="32" fillId="0" borderId="0" xfId="0" applyNumberFormat="1" applyFont="1"/>
    <xf numFmtId="43" fontId="34" fillId="2" borderId="1" xfId="2" applyFont="1" applyFill="1" applyBorder="1" applyAlignment="1">
      <alignment horizontal="center" vertical="center" wrapText="1"/>
    </xf>
    <xf numFmtId="43" fontId="34" fillId="0" borderId="5" xfId="2" applyFont="1" applyBorder="1" applyAlignment="1">
      <alignment horizontal="center" vertical="center" wrapText="1"/>
    </xf>
    <xf numFmtId="44" fontId="34" fillId="2" borderId="5" xfId="1" applyFont="1" applyFill="1" applyBorder="1" applyAlignment="1">
      <alignment horizontal="center" vertical="center" wrapText="1"/>
    </xf>
    <xf numFmtId="0" fontId="22" fillId="0" borderId="0" xfId="0" applyFont="1"/>
    <xf numFmtId="0" fontId="20" fillId="0" borderId="5" xfId="0" applyFont="1" applyBorder="1" applyAlignment="1">
      <alignment horizontal="center" vertical="center" wrapText="1"/>
    </xf>
    <xf numFmtId="43" fontId="20" fillId="0" borderId="17" xfId="2" applyFont="1" applyBorder="1" applyAlignment="1">
      <alignment horizontal="center" vertical="center" wrapText="1"/>
    </xf>
    <xf numFmtId="43" fontId="20" fillId="0" borderId="12" xfId="2" applyFont="1" applyBorder="1" applyAlignment="1">
      <alignment horizontal="center" vertical="center" wrapText="1"/>
    </xf>
    <xf numFmtId="44" fontId="20" fillId="0" borderId="14" xfId="1" applyFont="1" applyBorder="1" applyAlignment="1">
      <alignment horizontal="center" vertical="center" wrapText="1"/>
    </xf>
    <xf numFmtId="0" fontId="21" fillId="6" borderId="12" xfId="0" applyFont="1" applyFill="1" applyBorder="1" applyAlignment="1">
      <alignment wrapText="1"/>
    </xf>
    <xf numFmtId="44" fontId="31" fillId="6" borderId="12" xfId="1" applyFont="1" applyFill="1" applyBorder="1" applyAlignment="1">
      <alignment horizontal="center" vertical="center"/>
    </xf>
    <xf numFmtId="0" fontId="31" fillId="2" borderId="12" xfId="0" applyFont="1" applyFill="1" applyBorder="1" applyAlignment="1">
      <alignment horizontal="right"/>
    </xf>
    <xf numFmtId="44" fontId="31" fillId="2" borderId="12" xfId="1" applyFont="1" applyFill="1" applyBorder="1" applyAlignment="1">
      <alignment horizontal="center" vertical="center"/>
    </xf>
    <xf numFmtId="0" fontId="31" fillId="0" borderId="0" xfId="0" applyFont="1" applyAlignment="1">
      <alignment horizontal="right"/>
    </xf>
    <xf numFmtId="43" fontId="31" fillId="0" borderId="0" xfId="2" applyFont="1" applyBorder="1" applyAlignment="1">
      <alignment horizontal="right"/>
    </xf>
    <xf numFmtId="44" fontId="31" fillId="0" borderId="0" xfId="1" applyFont="1" applyBorder="1" applyAlignment="1">
      <alignment horizontal="center" vertical="center"/>
    </xf>
    <xf numFmtId="43" fontId="32" fillId="0" borderId="0" xfId="2" applyFont="1" applyAlignment="1">
      <alignment horizontal="center" vertical="center"/>
    </xf>
    <xf numFmtId="44" fontId="32" fillId="0" borderId="0" xfId="1" applyFont="1" applyAlignment="1">
      <alignment horizontal="center" vertical="center"/>
    </xf>
    <xf numFmtId="43" fontId="33" fillId="0" borderId="6" xfId="2" applyFont="1" applyBorder="1" applyAlignment="1">
      <alignment horizontal="center" vertical="center" wrapText="1"/>
    </xf>
    <xf numFmtId="43" fontId="33" fillId="0" borderId="1" xfId="2" applyFont="1" applyBorder="1" applyAlignment="1">
      <alignment horizontal="center" vertical="center" wrapText="1"/>
    </xf>
    <xf numFmtId="43" fontId="34" fillId="2" borderId="4" xfId="2" applyFont="1" applyFill="1" applyBorder="1" applyAlignment="1">
      <alignment horizontal="center" vertical="center" wrapText="1"/>
    </xf>
    <xf numFmtId="43" fontId="34" fillId="2" borderId="6" xfId="2" applyFont="1" applyFill="1" applyBorder="1" applyAlignment="1">
      <alignment horizontal="center" vertical="center" wrapText="1"/>
    </xf>
    <xf numFmtId="43" fontId="20" fillId="2" borderId="1" xfId="2" applyFont="1" applyFill="1" applyBorder="1" applyAlignment="1">
      <alignment horizontal="center" vertical="center" wrapText="1"/>
    </xf>
    <xf numFmtId="43" fontId="33" fillId="2" borderId="6" xfId="2" applyFont="1" applyFill="1" applyBorder="1" applyAlignment="1">
      <alignment horizontal="center" vertical="center" wrapText="1"/>
    </xf>
    <xf numFmtId="43" fontId="20" fillId="2" borderId="5" xfId="2" applyFont="1" applyFill="1" applyBorder="1" applyAlignment="1">
      <alignment horizontal="center" vertical="center" wrapText="1"/>
    </xf>
    <xf numFmtId="43" fontId="20" fillId="0" borderId="5" xfId="2" applyFont="1" applyBorder="1" applyAlignment="1">
      <alignment horizontal="center" vertical="center" wrapText="1"/>
    </xf>
    <xf numFmtId="43" fontId="20" fillId="2" borderId="12" xfId="2" applyFont="1" applyFill="1" applyBorder="1" applyAlignment="1">
      <alignment horizontal="center" vertical="center" wrapText="1"/>
    </xf>
    <xf numFmtId="43" fontId="20" fillId="0" borderId="14" xfId="2" applyFont="1" applyBorder="1" applyAlignment="1">
      <alignment horizontal="center" vertical="center" wrapText="1"/>
    </xf>
    <xf numFmtId="43" fontId="20" fillId="0" borderId="0" xfId="2" applyFont="1" applyBorder="1" applyAlignment="1">
      <alignment horizontal="center" vertical="center" wrapText="1"/>
    </xf>
    <xf numFmtId="43" fontId="31" fillId="6" borderId="12" xfId="2" applyFont="1" applyFill="1" applyBorder="1" applyAlignment="1">
      <alignment horizontal="center" vertical="center"/>
    </xf>
    <xf numFmtId="0" fontId="34" fillId="0" borderId="1" xfId="0" applyFont="1" applyBorder="1" applyAlignment="1">
      <alignment horizontal="left" vertical="top" wrapText="1"/>
    </xf>
    <xf numFmtId="0" fontId="21" fillId="6" borderId="12" xfId="0" applyFont="1" applyFill="1" applyBorder="1" applyAlignment="1">
      <alignment horizontal="center" vertical="center" wrapText="1"/>
    </xf>
    <xf numFmtId="43" fontId="32" fillId="0" borderId="10" xfId="0" applyNumberFormat="1" applyFont="1" applyBorder="1" applyAlignment="1">
      <alignment vertical="center"/>
    </xf>
    <xf numFmtId="0" fontId="33" fillId="6" borderId="58" xfId="0" applyFont="1" applyFill="1" applyBorder="1" applyAlignment="1">
      <alignment horizontal="center" vertical="center" wrapText="1"/>
    </xf>
    <xf numFmtId="0" fontId="33" fillId="6" borderId="34" xfId="0" applyFont="1" applyFill="1" applyBorder="1" applyAlignment="1">
      <alignment horizontal="center" vertical="center" wrapText="1"/>
    </xf>
    <xf numFmtId="0" fontId="34" fillId="0" borderId="56" xfId="0" applyFont="1" applyBorder="1" applyAlignment="1">
      <alignment horizontal="left" vertical="top" wrapText="1"/>
    </xf>
    <xf numFmtId="43" fontId="34" fillId="0" borderId="59" xfId="2" applyFont="1" applyBorder="1" applyAlignment="1">
      <alignment horizontal="center" vertical="center" wrapText="1"/>
    </xf>
    <xf numFmtId="0" fontId="33" fillId="0" borderId="56" xfId="0" applyFont="1" applyBorder="1" applyAlignment="1">
      <alignment horizontal="right" vertical="center" wrapText="1"/>
    </xf>
    <xf numFmtId="43" fontId="33" fillId="0" borderId="59" xfId="2" applyFont="1" applyBorder="1" applyAlignment="1">
      <alignment horizontal="center" vertical="center" wrapText="1"/>
    </xf>
    <xf numFmtId="43" fontId="33" fillId="0" borderId="60" xfId="2" applyFont="1" applyBorder="1" applyAlignment="1">
      <alignment horizontal="center" vertical="center" wrapText="1"/>
    </xf>
    <xf numFmtId="43" fontId="20" fillId="0" borderId="60" xfId="2" applyFont="1" applyBorder="1" applyAlignment="1">
      <alignment horizontal="center" vertical="center" wrapText="1"/>
    </xf>
    <xf numFmtId="0" fontId="33" fillId="2" borderId="56" xfId="0" applyFont="1" applyFill="1" applyBorder="1" applyAlignment="1">
      <alignment horizontal="right" wrapText="1"/>
    </xf>
    <xf numFmtId="0" fontId="34" fillId="0" borderId="56" xfId="0" applyFont="1" applyBorder="1" applyAlignment="1">
      <alignment wrapText="1"/>
    </xf>
    <xf numFmtId="0" fontId="34" fillId="2" borderId="56" xfId="0" applyFont="1" applyFill="1" applyBorder="1" applyAlignment="1">
      <alignment wrapText="1"/>
    </xf>
    <xf numFmtId="0" fontId="33" fillId="2" borderId="56" xfId="0" applyFont="1" applyFill="1" applyBorder="1" applyAlignment="1">
      <alignment horizontal="left" vertical="top" wrapText="1"/>
    </xf>
    <xf numFmtId="0" fontId="33" fillId="0" borderId="56" xfId="0" applyFont="1" applyBorder="1" applyAlignment="1">
      <alignment horizontal="right" wrapText="1"/>
    </xf>
    <xf numFmtId="43" fontId="20" fillId="2" borderId="60" xfId="2" applyFont="1" applyFill="1" applyBorder="1" applyAlignment="1">
      <alignment horizontal="center" vertical="center" wrapText="1"/>
    </xf>
    <xf numFmtId="43" fontId="33" fillId="2" borderId="59" xfId="2" applyFont="1" applyFill="1" applyBorder="1" applyAlignment="1">
      <alignment horizontal="center" vertical="center" wrapText="1"/>
    </xf>
    <xf numFmtId="0" fontId="20" fillId="0" borderId="56" xfId="0" applyFont="1" applyBorder="1" applyAlignment="1">
      <alignment horizontal="left" vertical="top" wrapText="1"/>
    </xf>
    <xf numFmtId="43" fontId="20" fillId="0" borderId="61" xfId="2" applyFont="1" applyBorder="1" applyAlignment="1">
      <alignment horizontal="center" vertical="center" wrapText="1"/>
    </xf>
    <xf numFmtId="0" fontId="20" fillId="0" borderId="62" xfId="0" applyFont="1" applyBorder="1" applyAlignment="1">
      <alignment wrapText="1"/>
    </xf>
    <xf numFmtId="43" fontId="20" fillId="0" borderId="36" xfId="2" applyFont="1" applyBorder="1" applyAlignment="1">
      <alignment horizontal="center" vertical="center" wrapText="1"/>
    </xf>
    <xf numFmtId="0" fontId="21" fillId="0" borderId="50" xfId="0" applyFont="1" applyBorder="1" applyAlignment="1">
      <alignment horizontal="right" wrapText="1"/>
    </xf>
    <xf numFmtId="0" fontId="21" fillId="0" borderId="50" xfId="0" applyFont="1" applyBorder="1" applyAlignment="1">
      <alignment horizontal="right" vertical="center" wrapText="1"/>
    </xf>
    <xf numFmtId="0" fontId="21" fillId="6" borderId="36" xfId="0" applyFont="1" applyFill="1" applyBorder="1" applyAlignment="1">
      <alignment wrapText="1"/>
    </xf>
    <xf numFmtId="43" fontId="31" fillId="6" borderId="36" xfId="2" applyFont="1" applyFill="1" applyBorder="1" applyAlignment="1">
      <alignment horizontal="center" vertical="center"/>
    </xf>
    <xf numFmtId="0" fontId="31" fillId="2" borderId="50" xfId="0" applyFont="1" applyFill="1" applyBorder="1" applyAlignment="1">
      <alignment horizontal="right"/>
    </xf>
    <xf numFmtId="44" fontId="31" fillId="2" borderId="36" xfId="1" applyFont="1" applyFill="1" applyBorder="1" applyAlignment="1">
      <alignment horizontal="center" vertical="center"/>
    </xf>
    <xf numFmtId="44" fontId="31" fillId="11" borderId="43" xfId="1" applyFont="1" applyFill="1" applyBorder="1" applyAlignment="1">
      <alignment horizontal="center" vertical="center"/>
    </xf>
    <xf numFmtId="43" fontId="31" fillId="11" borderId="43" xfId="2" applyFont="1" applyFill="1" applyBorder="1" applyAlignment="1">
      <alignment horizontal="center" vertical="center"/>
    </xf>
    <xf numFmtId="43" fontId="31" fillId="11" borderId="44" xfId="2" applyFont="1" applyFill="1" applyBorder="1" applyAlignment="1">
      <alignment horizontal="center" vertical="center"/>
    </xf>
    <xf numFmtId="0" fontId="36" fillId="0" borderId="0" xfId="0" applyFont="1"/>
    <xf numFmtId="0" fontId="34" fillId="0" borderId="1" xfId="0" applyFont="1" applyBorder="1" applyAlignment="1">
      <alignment vertical="center" wrapText="1"/>
    </xf>
    <xf numFmtId="0" fontId="34" fillId="0" borderId="1" xfId="2" applyNumberFormat="1" applyFont="1" applyBorder="1" applyAlignment="1">
      <alignment horizontal="center" vertical="center" wrapText="1"/>
    </xf>
    <xf numFmtId="43" fontId="34" fillId="0" borderId="1" xfId="2" applyFont="1" applyFill="1" applyBorder="1" applyAlignment="1">
      <alignment vertical="center" wrapText="1"/>
    </xf>
    <xf numFmtId="0" fontId="34" fillId="0" borderId="5" xfId="0" applyFont="1" applyBorder="1" applyAlignment="1">
      <alignment horizontal="center" vertical="center" wrapText="1"/>
    </xf>
    <xf numFmtId="0" fontId="34" fillId="0" borderId="5" xfId="2" applyNumberFormat="1" applyFont="1" applyBorder="1" applyAlignment="1">
      <alignment horizontal="center" vertical="center" wrapText="1"/>
    </xf>
    <xf numFmtId="43" fontId="34" fillId="0" borderId="5" xfId="2" applyFont="1" applyFill="1" applyBorder="1" applyAlignment="1">
      <alignment vertical="center" wrapText="1"/>
    </xf>
    <xf numFmtId="0" fontId="34" fillId="0" borderId="12" xfId="2" applyNumberFormat="1" applyFont="1" applyBorder="1" applyAlignment="1">
      <alignment horizontal="center" vertical="center" wrapText="1"/>
    </xf>
    <xf numFmtId="43" fontId="34" fillId="0" borderId="12" xfId="2" applyFont="1" applyFill="1" applyBorder="1" applyAlignment="1">
      <alignment vertical="center" wrapText="1"/>
    </xf>
    <xf numFmtId="44" fontId="32" fillId="0" borderId="0" xfId="1" applyFont="1" applyFill="1" applyAlignment="1">
      <alignment horizontal="center" vertical="center"/>
    </xf>
    <xf numFmtId="0" fontId="34" fillId="0" borderId="56" xfId="0" applyFont="1" applyBorder="1" applyAlignment="1">
      <alignment horizontal="center" vertical="center" wrapText="1"/>
    </xf>
    <xf numFmtId="43" fontId="34" fillId="0" borderId="60" xfId="2" applyFont="1" applyBorder="1" applyAlignment="1">
      <alignment vertical="center" wrapText="1"/>
    </xf>
    <xf numFmtId="0" fontId="34" fillId="0" borderId="62" xfId="0" applyFont="1" applyBorder="1" applyAlignment="1">
      <alignment horizontal="center" vertical="center" wrapText="1"/>
    </xf>
    <xf numFmtId="43" fontId="34" fillId="0" borderId="61" xfId="2" applyFont="1" applyBorder="1" applyAlignment="1">
      <alignment vertical="center" wrapText="1"/>
    </xf>
    <xf numFmtId="0" fontId="34" fillId="0" borderId="35" xfId="0" applyFont="1" applyBorder="1" applyAlignment="1">
      <alignment horizontal="center" vertical="center" wrapText="1"/>
    </xf>
    <xf numFmtId="0" fontId="34" fillId="0" borderId="13" xfId="2" applyNumberFormat="1" applyFont="1" applyBorder="1" applyAlignment="1">
      <alignment horizontal="center" vertical="center" wrapText="1"/>
    </xf>
    <xf numFmtId="43" fontId="34" fillId="0" borderId="13" xfId="2" applyFont="1" applyFill="1" applyBorder="1" applyAlignment="1">
      <alignment vertical="center" wrapText="1"/>
    </xf>
    <xf numFmtId="43" fontId="34" fillId="0" borderId="54" xfId="2" applyFont="1" applyBorder="1" applyAlignment="1">
      <alignment vertical="center" wrapText="1"/>
    </xf>
    <xf numFmtId="0" fontId="31" fillId="6" borderId="20" xfId="0" applyFont="1" applyFill="1" applyBorder="1" applyAlignment="1">
      <alignment horizontal="center" vertical="center"/>
    </xf>
    <xf numFmtId="43" fontId="33" fillId="6" borderId="20" xfId="2" applyFont="1" applyFill="1" applyBorder="1" applyAlignment="1">
      <alignment vertical="center" wrapText="1"/>
    </xf>
    <xf numFmtId="0" fontId="34" fillId="0" borderId="5" xfId="0" applyFont="1" applyBorder="1" applyAlignment="1">
      <alignment horizontal="left" vertical="top" wrapText="1"/>
    </xf>
    <xf numFmtId="0" fontId="20" fillId="0" borderId="12" xfId="0" applyFont="1" applyBorder="1" applyAlignment="1">
      <alignment horizontal="left" vertical="top" wrapText="1"/>
    </xf>
    <xf numFmtId="0" fontId="20" fillId="0" borderId="13" xfId="0" applyFont="1" applyBorder="1" applyAlignment="1">
      <alignment horizontal="left" vertical="top" wrapText="1"/>
    </xf>
    <xf numFmtId="0" fontId="34" fillId="0" borderId="58" xfId="0" applyFont="1" applyBorder="1" applyAlignment="1">
      <alignment horizontal="center" vertical="center" wrapText="1"/>
    </xf>
    <xf numFmtId="0" fontId="34" fillId="0" borderId="6" xfId="0" applyFont="1" applyBorder="1" applyAlignment="1">
      <alignment vertical="center" wrapText="1"/>
    </xf>
    <xf numFmtId="0" fontId="34" fillId="0" borderId="6" xfId="0" applyFont="1" applyBorder="1" applyAlignment="1">
      <alignment horizontal="center" vertical="center" wrapText="1"/>
    </xf>
    <xf numFmtId="0" fontId="34" fillId="0" borderId="6" xfId="2" applyNumberFormat="1" applyFont="1" applyBorder="1" applyAlignment="1">
      <alignment horizontal="center" vertical="center" wrapText="1"/>
    </xf>
    <xf numFmtId="43" fontId="34" fillId="0" borderId="6" xfId="2" applyFont="1" applyFill="1" applyBorder="1" applyAlignment="1">
      <alignment vertical="center" wrapText="1"/>
    </xf>
    <xf numFmtId="43" fontId="34" fillId="0" borderId="59" xfId="2" applyFont="1" applyBorder="1" applyAlignment="1">
      <alignment vertical="center" wrapText="1"/>
    </xf>
    <xf numFmtId="0" fontId="33" fillId="0" borderId="20" xfId="0" applyFont="1" applyBorder="1" applyAlignment="1">
      <alignment horizontal="center" vertical="center" wrapText="1"/>
    </xf>
    <xf numFmtId="0" fontId="33" fillId="0" borderId="20" xfId="0" applyNumberFormat="1" applyFont="1" applyBorder="1" applyAlignment="1">
      <alignment horizontal="center" vertical="center" wrapText="1"/>
    </xf>
    <xf numFmtId="44" fontId="33" fillId="0" borderId="20" xfId="1" applyFont="1" applyFill="1" applyBorder="1" applyAlignment="1">
      <alignment horizontal="center" vertical="center" wrapText="1"/>
    </xf>
    <xf numFmtId="44" fontId="33" fillId="0" borderId="20" xfId="1" applyFont="1" applyBorder="1" applyAlignment="1">
      <alignment horizontal="center" vertical="center" wrapText="1"/>
    </xf>
    <xf numFmtId="0" fontId="38" fillId="2" borderId="0" xfId="0" applyFont="1" applyFill="1"/>
    <xf numFmtId="0" fontId="38" fillId="2" borderId="12" xfId="7" applyFont="1" applyFill="1" applyBorder="1" applyAlignment="1">
      <alignment horizontal="justify" vertical="top" wrapText="1"/>
    </xf>
    <xf numFmtId="0" fontId="38" fillId="2" borderId="12" xfId="7" applyFont="1" applyFill="1" applyBorder="1" applyAlignment="1">
      <alignment vertical="top" wrapText="1"/>
    </xf>
    <xf numFmtId="0" fontId="38" fillId="2" borderId="12" xfId="7" applyFont="1" applyFill="1" applyBorder="1" applyAlignment="1">
      <alignment horizontal="justify" vertical="center" wrapText="1"/>
    </xf>
    <xf numFmtId="0" fontId="38" fillId="2" borderId="0" xfId="0" applyFont="1" applyFill="1" applyAlignment="1">
      <alignment horizontal="center"/>
    </xf>
    <xf numFmtId="0" fontId="37" fillId="2" borderId="50" xfId="7" applyFont="1" applyFill="1" applyBorder="1" applyAlignment="1">
      <alignment horizontal="center" vertical="center" wrapText="1"/>
    </xf>
    <xf numFmtId="0" fontId="38" fillId="2" borderId="50" xfId="7" applyFont="1" applyFill="1" applyBorder="1" applyAlignment="1">
      <alignment horizontal="center" vertical="top" wrapText="1"/>
    </xf>
    <xf numFmtId="10" fontId="37" fillId="2" borderId="36" xfId="7" applyNumberFormat="1" applyFont="1" applyFill="1" applyBorder="1" applyAlignment="1">
      <alignment horizontal="center" vertical="center" wrapText="1"/>
    </xf>
    <xf numFmtId="0" fontId="37" fillId="2" borderId="50" xfId="7" applyFont="1" applyFill="1" applyBorder="1" applyAlignment="1">
      <alignment horizontal="center" vertical="center"/>
    </xf>
    <xf numFmtId="10" fontId="37" fillId="0" borderId="36" xfId="7" applyNumberFormat="1" applyFont="1" applyFill="1" applyBorder="1" applyAlignment="1">
      <alignment horizontal="center" vertical="center" wrapText="1"/>
    </xf>
    <xf numFmtId="10" fontId="38" fillId="2" borderId="36" xfId="8" applyNumberFormat="1" applyFont="1" applyFill="1" applyBorder="1" applyAlignment="1" applyProtection="1">
      <alignment horizontal="center" vertical="top" wrapText="1"/>
    </xf>
    <xf numFmtId="10" fontId="38" fillId="9" borderId="36" xfId="8" applyNumberFormat="1" applyFont="1" applyFill="1" applyBorder="1" applyAlignment="1" applyProtection="1">
      <alignment horizontal="center" vertical="top" wrapText="1"/>
    </xf>
    <xf numFmtId="0" fontId="37" fillId="2" borderId="36" xfId="7" applyFont="1" applyFill="1" applyBorder="1" applyAlignment="1">
      <alignment horizontal="center" vertical="top" wrapText="1"/>
    </xf>
    <xf numFmtId="0" fontId="38" fillId="2" borderId="50" xfId="7" applyFont="1" applyFill="1" applyBorder="1" applyAlignment="1">
      <alignment horizontal="center" vertical="center" wrapText="1"/>
    </xf>
    <xf numFmtId="0" fontId="38" fillId="2" borderId="49" xfId="0" applyFont="1" applyFill="1" applyBorder="1" applyAlignment="1">
      <alignment horizontal="center" vertical="center"/>
    </xf>
    <xf numFmtId="0" fontId="38" fillId="2" borderId="67" xfId="7" applyFont="1" applyFill="1" applyBorder="1" applyAlignment="1">
      <alignment horizontal="center" vertical="center"/>
    </xf>
    <xf numFmtId="0" fontId="38" fillId="2" borderId="54" xfId="7" applyFont="1" applyFill="1" applyBorder="1" applyAlignment="1">
      <alignment horizontal="left" vertical="top" wrapText="1"/>
    </xf>
    <xf numFmtId="0" fontId="37" fillId="9" borderId="53" xfId="7" applyFont="1" applyFill="1" applyBorder="1" applyAlignment="1">
      <alignment horizontal="center" vertical="center" wrapText="1"/>
    </xf>
    <xf numFmtId="10" fontId="37" fillId="10" borderId="36" xfId="8" applyNumberFormat="1" applyFont="1" applyFill="1" applyBorder="1" applyAlignment="1" applyProtection="1">
      <alignment horizontal="center" vertical="center" wrapText="1"/>
    </xf>
    <xf numFmtId="10" fontId="37" fillId="10" borderId="36" xfId="8" applyNumberFormat="1" applyFont="1" applyFill="1" applyBorder="1" applyAlignment="1" applyProtection="1">
      <alignment horizontal="center" vertical="top" wrapText="1"/>
    </xf>
    <xf numFmtId="0" fontId="37" fillId="9" borderId="43" xfId="7" applyFont="1" applyFill="1" applyBorder="1" applyAlignment="1">
      <alignment horizontal="center" vertical="center" wrapText="1"/>
    </xf>
    <xf numFmtId="10" fontId="38" fillId="7" borderId="36" xfId="8" applyNumberFormat="1" applyFont="1" applyFill="1" applyBorder="1" applyAlignment="1" applyProtection="1">
      <alignment horizontal="center" vertical="top" wrapText="1"/>
    </xf>
    <xf numFmtId="0" fontId="38" fillId="2" borderId="67" xfId="7" applyFont="1" applyFill="1" applyBorder="1" applyAlignment="1">
      <alignment vertical="center"/>
    </xf>
    <xf numFmtId="0" fontId="38" fillId="2" borderId="67" xfId="7" applyFont="1" applyFill="1" applyBorder="1" applyAlignment="1">
      <alignment horizontal="left" vertical="top"/>
    </xf>
    <xf numFmtId="0" fontId="37" fillId="8" borderId="53" xfId="7" applyFont="1" applyFill="1" applyBorder="1" applyAlignment="1">
      <alignment horizontal="center" vertical="center" wrapText="1"/>
    </xf>
    <xf numFmtId="0" fontId="37" fillId="8" borderId="43" xfId="7" applyFont="1" applyFill="1" applyBorder="1" applyAlignment="1">
      <alignment horizontal="center" vertical="center" wrapText="1"/>
    </xf>
    <xf numFmtId="0" fontId="37" fillId="2" borderId="36" xfId="7" applyFont="1" applyFill="1" applyBorder="1" applyAlignment="1">
      <alignment horizontal="center" vertical="center" wrapText="1"/>
    </xf>
    <xf numFmtId="4" fontId="15" fillId="17" borderId="0" xfId="13" applyNumberFormat="1" applyFont="1" applyFill="1" applyBorder="1" applyAlignment="1">
      <alignment horizontal="right" vertical="center"/>
    </xf>
    <xf numFmtId="0" fontId="9" fillId="17" borderId="0" xfId="13" applyFont="1" applyFill="1" applyBorder="1" applyAlignment="1">
      <alignment horizontal="center" vertical="center"/>
    </xf>
    <xf numFmtId="0" fontId="9" fillId="17" borderId="0" xfId="13" applyFont="1" applyFill="1" applyBorder="1" applyAlignment="1">
      <alignment vertical="center"/>
    </xf>
    <xf numFmtId="3" fontId="18" fillId="2" borderId="12" xfId="13" applyNumberFormat="1" applyFont="1" applyFill="1" applyBorder="1" applyAlignment="1">
      <alignment horizontal="center" vertical="center"/>
    </xf>
    <xf numFmtId="4" fontId="26" fillId="5" borderId="12" xfId="13" applyNumberFormat="1" applyFont="1" applyFill="1" applyBorder="1" applyAlignment="1">
      <alignment horizontal="right" vertical="center"/>
    </xf>
    <xf numFmtId="0" fontId="27" fillId="5" borderId="12" xfId="13" applyFont="1" applyFill="1" applyBorder="1" applyAlignment="1">
      <alignment horizontal="center" vertical="center"/>
    </xf>
    <xf numFmtId="0" fontId="27" fillId="5" borderId="12" xfId="13" applyFont="1" applyFill="1" applyBorder="1" applyAlignment="1">
      <alignment vertical="center"/>
    </xf>
    <xf numFmtId="0" fontId="44" fillId="13" borderId="12" xfId="13" applyFont="1" applyFill="1" applyBorder="1" applyAlignment="1">
      <alignment horizontal="center" vertical="center" wrapText="1"/>
    </xf>
    <xf numFmtId="165" fontId="18" fillId="2" borderId="12" xfId="13" applyNumberFormat="1" applyFont="1" applyFill="1" applyBorder="1" applyAlignment="1" applyProtection="1">
      <alignment horizontal="right" vertical="center"/>
      <protection locked="0"/>
    </xf>
    <xf numFmtId="0" fontId="18" fillId="2" borderId="50" xfId="13" applyFont="1" applyFill="1" applyBorder="1" applyAlignment="1">
      <alignment horizontal="center" vertical="center"/>
    </xf>
    <xf numFmtId="0" fontId="18" fillId="2" borderId="47" xfId="13" applyFont="1" applyFill="1" applyBorder="1" applyAlignment="1">
      <alignment vertical="center"/>
    </xf>
    <xf numFmtId="0" fontId="18" fillId="2" borderId="0" xfId="13" applyFont="1" applyFill="1" applyBorder="1" applyAlignment="1">
      <alignment vertical="center"/>
    </xf>
    <xf numFmtId="0" fontId="18" fillId="2" borderId="49" xfId="13" applyFont="1" applyFill="1" applyBorder="1" applyAlignment="1">
      <alignment vertical="center"/>
    </xf>
    <xf numFmtId="0" fontId="47" fillId="16" borderId="12" xfId="13" applyFont="1" applyFill="1" applyBorder="1" applyAlignment="1">
      <alignment horizontal="center" vertical="center" wrapText="1"/>
    </xf>
    <xf numFmtId="0" fontId="47" fillId="16" borderId="50" xfId="13" applyFont="1" applyFill="1" applyBorder="1" applyAlignment="1">
      <alignment horizontal="center" vertical="center" wrapText="1"/>
    </xf>
    <xf numFmtId="0" fontId="47" fillId="16" borderId="36" xfId="13" applyFont="1" applyFill="1" applyBorder="1" applyAlignment="1">
      <alignment horizontal="center" vertical="center" wrapText="1"/>
    </xf>
    <xf numFmtId="4" fontId="19" fillId="2" borderId="36" xfId="13" applyNumberFormat="1" applyFont="1" applyFill="1" applyBorder="1" applyAlignment="1" applyProtection="1">
      <alignment horizontal="right" vertical="center"/>
      <protection locked="0"/>
    </xf>
    <xf numFmtId="4" fontId="18" fillId="2" borderId="36" xfId="13" applyNumberFormat="1" applyFont="1" applyFill="1" applyBorder="1" applyAlignment="1" applyProtection="1">
      <alignment horizontal="right" vertical="center"/>
      <protection locked="0"/>
    </xf>
    <xf numFmtId="4" fontId="19" fillId="17" borderId="36" xfId="13" applyNumberFormat="1" applyFont="1" applyFill="1" applyBorder="1" applyAlignment="1">
      <alignment horizontal="right" vertical="center"/>
    </xf>
    <xf numFmtId="10" fontId="18" fillId="2" borderId="12" xfId="13" applyNumberFormat="1" applyFont="1" applyFill="1" applyBorder="1" applyAlignment="1" applyProtection="1">
      <alignment horizontal="right" vertical="center"/>
      <protection locked="0"/>
    </xf>
    <xf numFmtId="4" fontId="18" fillId="2" borderId="36" xfId="13" applyNumberFormat="1" applyFont="1" applyFill="1" applyBorder="1" applyAlignment="1">
      <alignment horizontal="right" vertical="center"/>
    </xf>
    <xf numFmtId="4" fontId="48" fillId="16" borderId="39" xfId="13" applyNumberFormat="1" applyFont="1" applyFill="1" applyBorder="1" applyAlignment="1">
      <alignment horizontal="center" vertical="center"/>
    </xf>
    <xf numFmtId="10" fontId="19" fillId="2" borderId="12" xfId="13" applyNumberFormat="1" applyFont="1" applyFill="1" applyBorder="1" applyAlignment="1" applyProtection="1">
      <alignment horizontal="right" vertical="center"/>
      <protection locked="0"/>
    </xf>
    <xf numFmtId="10" fontId="19" fillId="17" borderId="12" xfId="13" applyNumberFormat="1" applyFont="1" applyFill="1" applyBorder="1" applyAlignment="1">
      <alignment horizontal="right" vertical="center"/>
    </xf>
    <xf numFmtId="0" fontId="19" fillId="2" borderId="12" xfId="13" applyFont="1" applyFill="1" applyBorder="1" applyAlignment="1">
      <alignment vertical="center"/>
    </xf>
    <xf numFmtId="4" fontId="18" fillId="2" borderId="12" xfId="13" applyNumberFormat="1" applyFont="1" applyFill="1" applyBorder="1" applyAlignment="1" applyProtection="1">
      <alignment horizontal="right" vertical="center"/>
      <protection locked="0"/>
    </xf>
    <xf numFmtId="4" fontId="19" fillId="2" borderId="36" xfId="9" applyNumberFormat="1" applyFont="1" applyFill="1" applyBorder="1" applyAlignment="1">
      <alignment horizontal="right" vertical="center"/>
    </xf>
    <xf numFmtId="0" fontId="41" fillId="2" borderId="50" xfId="13" applyFont="1" applyFill="1" applyBorder="1" applyAlignment="1">
      <alignment horizontal="center" vertical="center"/>
    </xf>
    <xf numFmtId="10" fontId="41" fillId="2" borderId="12" xfId="13" applyNumberFormat="1" applyFont="1" applyFill="1" applyBorder="1" applyAlignment="1">
      <alignment horizontal="right" vertical="center"/>
    </xf>
    <xf numFmtId="4" fontId="41" fillId="2" borderId="36" xfId="9" applyNumberFormat="1" applyFont="1" applyFill="1" applyBorder="1" applyAlignment="1">
      <alignment horizontal="right" vertical="center"/>
    </xf>
    <xf numFmtId="4" fontId="19" fillId="2" borderId="36" xfId="13" applyNumberFormat="1" applyFont="1" applyFill="1" applyBorder="1" applyAlignment="1">
      <alignment horizontal="right" vertical="center"/>
    </xf>
    <xf numFmtId="9" fontId="18" fillId="2" borderId="12" xfId="15" applyFont="1" applyFill="1" applyBorder="1" applyAlignment="1">
      <alignment horizontal="right" vertical="center"/>
    </xf>
    <xf numFmtId="4" fontId="41" fillId="2" borderId="36" xfId="13" applyNumberFormat="1" applyFont="1" applyFill="1" applyBorder="1" applyAlignment="1">
      <alignment horizontal="right" vertical="center"/>
    </xf>
    <xf numFmtId="0" fontId="41" fillId="17" borderId="50" xfId="13" applyFont="1" applyFill="1" applyBorder="1" applyAlignment="1">
      <alignment horizontal="center" vertical="center"/>
    </xf>
    <xf numFmtId="4" fontId="48" fillId="17" borderId="36" xfId="13" applyNumberFormat="1" applyFont="1" applyFill="1" applyBorder="1" applyAlignment="1">
      <alignment horizontal="right" vertical="center"/>
    </xf>
    <xf numFmtId="10" fontId="19" fillId="2" borderId="12" xfId="13" applyNumberFormat="1" applyFont="1" applyFill="1" applyBorder="1" applyAlignment="1">
      <alignment horizontal="right" vertical="center"/>
    </xf>
    <xf numFmtId="168" fontId="18" fillId="2" borderId="12" xfId="13" applyNumberFormat="1" applyFont="1" applyFill="1" applyBorder="1" applyAlignment="1">
      <alignment horizontal="right" vertical="center"/>
    </xf>
    <xf numFmtId="10" fontId="48" fillId="17" borderId="12" xfId="13" applyNumberFormat="1" applyFont="1" applyFill="1" applyBorder="1" applyAlignment="1">
      <alignment vertical="center"/>
    </xf>
    <xf numFmtId="4" fontId="18" fillId="2" borderId="36" xfId="9" applyNumberFormat="1" applyFont="1" applyFill="1" applyBorder="1" applyAlignment="1" applyProtection="1">
      <alignment horizontal="right" vertical="center"/>
      <protection locked="0"/>
    </xf>
    <xf numFmtId="0" fontId="18" fillId="17" borderId="50" xfId="13" applyFont="1" applyFill="1" applyBorder="1" applyAlignment="1">
      <alignment horizontal="center" vertical="center"/>
    </xf>
    <xf numFmtId="4" fontId="18" fillId="17" borderId="36" xfId="13" applyNumberFormat="1" applyFont="1" applyFill="1" applyBorder="1" applyAlignment="1">
      <alignment horizontal="right" vertical="center"/>
    </xf>
    <xf numFmtId="3" fontId="48" fillId="17" borderId="12" xfId="13" applyNumberFormat="1" applyFont="1" applyFill="1" applyBorder="1" applyAlignment="1">
      <alignment horizontal="center" vertical="center"/>
    </xf>
    <xf numFmtId="0" fontId="18" fillId="17" borderId="12" xfId="13" applyFont="1" applyFill="1" applyBorder="1" applyAlignment="1">
      <alignment vertical="center"/>
    </xf>
    <xf numFmtId="0" fontId="41" fillId="2" borderId="47" xfId="13" applyFont="1" applyFill="1" applyBorder="1" applyAlignment="1">
      <alignment vertical="center" wrapText="1"/>
    </xf>
    <xf numFmtId="0" fontId="41" fillId="2" borderId="0" xfId="13" applyFont="1" applyFill="1" applyBorder="1" applyAlignment="1">
      <alignment vertical="center" wrapText="1"/>
    </xf>
    <xf numFmtId="0" fontId="41" fillId="2" borderId="49" xfId="13" applyFont="1" applyFill="1" applyBorder="1" applyAlignment="1">
      <alignment vertical="center" wrapText="1"/>
    </xf>
    <xf numFmtId="0" fontId="18" fillId="17" borderId="53" xfId="13" applyFont="1" applyFill="1" applyBorder="1" applyAlignment="1">
      <alignment horizontal="center" vertical="center"/>
    </xf>
    <xf numFmtId="4" fontId="19" fillId="17" borderId="44" xfId="13" applyNumberFormat="1" applyFont="1" applyFill="1" applyBorder="1" applyAlignment="1">
      <alignment horizontal="right" vertical="center"/>
    </xf>
    <xf numFmtId="0" fontId="18" fillId="2" borderId="0" xfId="13" applyFont="1" applyFill="1" applyAlignment="1">
      <alignment vertical="center"/>
    </xf>
    <xf numFmtId="0" fontId="18" fillId="2" borderId="0" xfId="13" applyFont="1" applyFill="1" applyAlignment="1" applyProtection="1">
      <alignment vertical="center"/>
      <protection locked="0"/>
    </xf>
    <xf numFmtId="0" fontId="18" fillId="2" borderId="0" xfId="13" applyFont="1" applyFill="1"/>
    <xf numFmtId="0" fontId="18" fillId="2" borderId="37" xfId="13" applyFont="1" applyFill="1" applyBorder="1" applyAlignment="1">
      <alignment horizontal="center" vertical="center"/>
    </xf>
    <xf numFmtId="0" fontId="47" fillId="16" borderId="14" xfId="13" applyFont="1" applyFill="1" applyBorder="1" applyAlignment="1">
      <alignment horizontal="center" vertical="center" wrapText="1"/>
    </xf>
    <xf numFmtId="0" fontId="47" fillId="16" borderId="37" xfId="13" applyFont="1" applyFill="1" applyBorder="1" applyAlignment="1">
      <alignment horizontal="center" vertical="center" wrapText="1"/>
    </xf>
    <xf numFmtId="0" fontId="47" fillId="16" borderId="34" xfId="13" applyFont="1" applyFill="1" applyBorder="1" applyAlignment="1">
      <alignment horizontal="center" vertical="center" wrapText="1"/>
    </xf>
    <xf numFmtId="0" fontId="19" fillId="2" borderId="0" xfId="13" applyFont="1" applyFill="1" applyAlignment="1">
      <alignment horizontal="center" vertical="center"/>
    </xf>
    <xf numFmtId="0" fontId="19" fillId="2" borderId="0" xfId="13" applyFont="1" applyFill="1"/>
    <xf numFmtId="0" fontId="18" fillId="17" borderId="43" xfId="13" applyFont="1" applyFill="1" applyBorder="1" applyAlignment="1">
      <alignment vertical="center"/>
    </xf>
    <xf numFmtId="3" fontId="48" fillId="17" borderId="43" xfId="13" applyNumberFormat="1" applyFont="1" applyFill="1" applyBorder="1" applyAlignment="1">
      <alignment horizontal="center" vertical="center"/>
    </xf>
    <xf numFmtId="4" fontId="16" fillId="17" borderId="0" xfId="13" applyNumberFormat="1" applyFont="1" applyFill="1" applyBorder="1" applyAlignment="1">
      <alignment horizontal="center" vertical="center"/>
    </xf>
    <xf numFmtId="4" fontId="42" fillId="5" borderId="12" xfId="13" applyNumberFormat="1" applyFont="1" applyFill="1" applyBorder="1" applyAlignment="1">
      <alignment horizontal="center" vertical="center"/>
    </xf>
    <xf numFmtId="0" fontId="4" fillId="2" borderId="12" xfId="0" applyFont="1" applyFill="1" applyBorder="1" applyAlignment="1">
      <alignment horizontal="center" vertical="center" wrapText="1"/>
    </xf>
    <xf numFmtId="43" fontId="27" fillId="2" borderId="12" xfId="12" applyFont="1" applyFill="1" applyBorder="1" applyAlignment="1">
      <alignment horizontal="center" vertical="center" wrapText="1"/>
    </xf>
    <xf numFmtId="43" fontId="18" fillId="2" borderId="12" xfId="12" applyFont="1" applyFill="1" applyBorder="1" applyAlignment="1">
      <alignment horizontal="center" vertical="center" wrapText="1"/>
    </xf>
    <xf numFmtId="43" fontId="25" fillId="0" borderId="12" xfId="2" applyFont="1" applyBorder="1"/>
    <xf numFmtId="0" fontId="25" fillId="0" borderId="13" xfId="0" applyFont="1" applyBorder="1" applyAlignment="1">
      <alignment horizontal="center" vertical="center"/>
    </xf>
    <xf numFmtId="0" fontId="25" fillId="0" borderId="54" xfId="0" applyFont="1" applyBorder="1" applyAlignment="1">
      <alignment horizontal="center" vertical="center"/>
    </xf>
    <xf numFmtId="0" fontId="27" fillId="2" borderId="65" xfId="0" applyFont="1" applyFill="1" applyBorder="1" applyAlignment="1">
      <alignment horizontal="left" vertical="top" wrapText="1"/>
    </xf>
    <xf numFmtId="0" fontId="4" fillId="2" borderId="65" xfId="0" applyFont="1" applyFill="1" applyBorder="1" applyAlignment="1">
      <alignment horizontal="center" vertical="center" wrapText="1"/>
    </xf>
    <xf numFmtId="43" fontId="27" fillId="2" borderId="65" xfId="12" applyFont="1" applyFill="1" applyBorder="1" applyAlignment="1">
      <alignment horizontal="center" vertical="center" wrapText="1"/>
    </xf>
    <xf numFmtId="43" fontId="25" fillId="0" borderId="65" xfId="2" applyFont="1" applyBorder="1"/>
    <xf numFmtId="43" fontId="25" fillId="0" borderId="66" xfId="2" applyFont="1" applyBorder="1"/>
    <xf numFmtId="43" fontId="25" fillId="0" borderId="36" xfId="2" applyFont="1" applyBorder="1"/>
    <xf numFmtId="43" fontId="30" fillId="0" borderId="43" xfId="0" applyNumberFormat="1" applyFont="1" applyBorder="1"/>
    <xf numFmtId="0" fontId="30" fillId="0" borderId="43" xfId="0" applyFont="1" applyBorder="1"/>
    <xf numFmtId="43" fontId="30" fillId="0" borderId="44" xfId="0" applyNumberFormat="1" applyFont="1" applyBorder="1"/>
    <xf numFmtId="0" fontId="20" fillId="0" borderId="50" xfId="0" applyFont="1" applyBorder="1" applyAlignment="1">
      <alignment vertical="center" wrapText="1"/>
    </xf>
    <xf numFmtId="0" fontId="33" fillId="2" borderId="56" xfId="0" applyFont="1" applyFill="1" applyBorder="1" applyAlignment="1">
      <alignment horizontal="right" vertical="center" wrapText="1"/>
    </xf>
    <xf numFmtId="0" fontId="27" fillId="0" borderId="13" xfId="0" applyFont="1" applyBorder="1" applyAlignment="1">
      <alignment horizontal="center" vertical="center" wrapText="1"/>
    </xf>
    <xf numFmtId="0" fontId="32" fillId="2" borderId="50" xfId="0" applyFont="1" applyFill="1" applyBorder="1" applyAlignment="1">
      <alignment horizontal="left" vertical="center" wrapText="1"/>
    </xf>
    <xf numFmtId="0" fontId="20" fillId="2" borderId="50" xfId="0" applyFont="1" applyFill="1" applyBorder="1" applyAlignment="1">
      <alignment horizontal="left" vertical="center" wrapText="1"/>
    </xf>
    <xf numFmtId="0" fontId="20" fillId="0" borderId="56" xfId="0" applyFont="1" applyBorder="1" applyAlignment="1">
      <alignment horizontal="left" vertical="center" wrapText="1"/>
    </xf>
    <xf numFmtId="0" fontId="20" fillId="2" borderId="56" xfId="0" applyFont="1" applyFill="1" applyBorder="1" applyAlignment="1">
      <alignment horizontal="left" vertical="center" wrapText="1"/>
    </xf>
    <xf numFmtId="0" fontId="32" fillId="2" borderId="50" xfId="0" applyFont="1" applyFill="1" applyBorder="1" applyAlignment="1">
      <alignment horizontal="left" vertical="top" wrapText="1"/>
    </xf>
    <xf numFmtId="0" fontId="33" fillId="19" borderId="50" xfId="0" applyFont="1" applyFill="1" applyBorder="1" applyAlignment="1">
      <alignment horizontal="center" vertical="center" wrapText="1"/>
    </xf>
    <xf numFmtId="0" fontId="33" fillId="19" borderId="12" xfId="0" applyFont="1" applyFill="1" applyBorder="1" applyAlignment="1">
      <alignment horizontal="center" vertical="center" wrapText="1"/>
    </xf>
    <xf numFmtId="0" fontId="33" fillId="19" borderId="12" xfId="0" applyNumberFormat="1" applyFont="1" applyFill="1" applyBorder="1" applyAlignment="1">
      <alignment horizontal="center" vertical="center" wrapText="1"/>
    </xf>
    <xf numFmtId="44" fontId="33" fillId="19" borderId="12" xfId="11" applyFont="1" applyFill="1" applyBorder="1" applyAlignment="1">
      <alignment horizontal="center" vertical="center" wrapText="1"/>
    </xf>
    <xf numFmtId="0" fontId="33" fillId="19" borderId="36" xfId="0" applyFont="1" applyFill="1" applyBorder="1" applyAlignment="1">
      <alignment horizontal="center" vertical="center" wrapText="1"/>
    </xf>
    <xf numFmtId="0" fontId="33" fillId="19" borderId="56" xfId="0" applyFont="1" applyFill="1" applyBorder="1" applyAlignment="1">
      <alignment horizontal="center" vertical="center" wrapText="1"/>
    </xf>
    <xf numFmtId="0" fontId="33" fillId="19" borderId="1" xfId="0" applyFont="1" applyFill="1" applyBorder="1" applyAlignment="1">
      <alignment horizontal="center" vertical="center" wrapText="1"/>
    </xf>
    <xf numFmtId="0" fontId="33" fillId="19" borderId="5" xfId="0" applyNumberFormat="1" applyFont="1" applyFill="1" applyBorder="1" applyAlignment="1">
      <alignment horizontal="center" vertical="center" wrapText="1"/>
    </xf>
    <xf numFmtId="0" fontId="33" fillId="19" borderId="1" xfId="0" applyNumberFormat="1" applyFont="1" applyFill="1" applyBorder="1" applyAlignment="1">
      <alignment horizontal="center" vertical="center" wrapText="1"/>
    </xf>
    <xf numFmtId="10" fontId="26" fillId="10" borderId="12" xfId="6" applyNumberFormat="1" applyFont="1" applyFill="1" applyBorder="1" applyAlignment="1">
      <alignment vertical="center" wrapText="1"/>
    </xf>
    <xf numFmtId="10" fontId="26" fillId="10" borderId="12" xfId="0" applyNumberFormat="1" applyFont="1" applyFill="1" applyBorder="1" applyAlignment="1">
      <alignment vertical="center" wrapText="1"/>
    </xf>
    <xf numFmtId="10" fontId="26" fillId="10" borderId="12" xfId="0" applyNumberFormat="1" applyFont="1" applyFill="1" applyBorder="1" applyAlignment="1">
      <alignment horizontal="center" vertical="center" wrapText="1"/>
    </xf>
    <xf numFmtId="10" fontId="19" fillId="10" borderId="12" xfId="0" applyNumberFormat="1" applyFont="1" applyFill="1" applyBorder="1" applyAlignment="1">
      <alignment vertical="center" wrapText="1"/>
    </xf>
    <xf numFmtId="10" fontId="37" fillId="9" borderId="44" xfId="6" applyNumberFormat="1" applyFont="1" applyFill="1" applyBorder="1" applyAlignment="1">
      <alignment horizontal="center" vertical="center" wrapText="1"/>
    </xf>
    <xf numFmtId="10" fontId="37" fillId="8" borderId="44" xfId="6" applyNumberFormat="1" applyFont="1" applyFill="1" applyBorder="1" applyAlignment="1">
      <alignment horizontal="center" vertical="center" wrapText="1"/>
    </xf>
    <xf numFmtId="0" fontId="37" fillId="2" borderId="50" xfId="7" applyFont="1" applyFill="1" applyBorder="1" applyAlignment="1">
      <alignment horizontal="center" vertical="center" wrapText="1"/>
    </xf>
    <xf numFmtId="0" fontId="26" fillId="2" borderId="12" xfId="0" applyFont="1" applyFill="1" applyBorder="1" applyAlignment="1">
      <alignment horizontal="center" vertical="center" wrapText="1"/>
    </xf>
    <xf numFmtId="0" fontId="25" fillId="0" borderId="0" xfId="0" applyFont="1" applyAlignment="1">
      <alignment horizontal="center" vertical="center"/>
    </xf>
    <xf numFmtId="0" fontId="27" fillId="0" borderId="50" xfId="0" applyFont="1" applyBorder="1" applyAlignment="1">
      <alignment horizontal="center" vertical="center" wrapText="1"/>
    </xf>
    <xf numFmtId="0" fontId="25" fillId="0" borderId="50" xfId="0" applyFont="1" applyBorder="1" applyAlignment="1">
      <alignment horizontal="center" vertical="center"/>
    </xf>
    <xf numFmtId="10" fontId="28" fillId="2" borderId="12" xfId="0" applyNumberFormat="1" applyFont="1" applyFill="1" applyBorder="1" applyAlignment="1">
      <alignment horizontal="center" vertical="center" wrapText="1"/>
    </xf>
    <xf numFmtId="43" fontId="20" fillId="0" borderId="0" xfId="2" applyFont="1"/>
    <xf numFmtId="43" fontId="20" fillId="0" borderId="0" xfId="0" applyNumberFormat="1" applyFont="1"/>
    <xf numFmtId="43" fontId="33" fillId="0" borderId="1" xfId="2" applyFont="1" applyFill="1" applyBorder="1" applyAlignment="1">
      <alignment vertical="center" wrapText="1"/>
    </xf>
    <xf numFmtId="43" fontId="18" fillId="2" borderId="12" xfId="2" applyFont="1" applyFill="1" applyBorder="1" applyAlignment="1">
      <alignment horizontal="center" vertical="center" wrapText="1"/>
    </xf>
    <xf numFmtId="0" fontId="19" fillId="2" borderId="36" xfId="0" applyFont="1" applyFill="1" applyBorder="1" applyAlignment="1">
      <alignment horizontal="center" vertical="center" wrapText="1"/>
    </xf>
    <xf numFmtId="0" fontId="31" fillId="3" borderId="14" xfId="0" applyFont="1" applyFill="1" applyBorder="1" applyAlignment="1">
      <alignment horizontal="center" vertical="center"/>
    </xf>
    <xf numFmtId="0" fontId="31" fillId="3" borderId="14" xfId="0" applyFont="1" applyFill="1" applyBorder="1" applyAlignment="1">
      <alignment horizontal="left" vertical="center"/>
    </xf>
    <xf numFmtId="44" fontId="31" fillId="3" borderId="14" xfId="1" applyFont="1" applyFill="1" applyBorder="1" applyAlignment="1">
      <alignment horizontal="center" vertical="center"/>
    </xf>
    <xf numFmtId="44" fontId="31" fillId="3" borderId="14" xfId="1" applyFont="1" applyFill="1" applyBorder="1" applyAlignment="1">
      <alignment horizontal="center" vertical="center" wrapText="1"/>
    </xf>
    <xf numFmtId="0" fontId="31" fillId="3" borderId="37" xfId="0" applyFont="1" applyFill="1" applyBorder="1" applyAlignment="1">
      <alignment horizontal="center" vertical="center"/>
    </xf>
    <xf numFmtId="0" fontId="31" fillId="3" borderId="34" xfId="0" applyFont="1" applyFill="1" applyBorder="1" applyAlignment="1">
      <alignment horizontal="center" vertical="center"/>
    </xf>
    <xf numFmtId="0" fontId="31" fillId="3" borderId="53" xfId="0" applyFont="1" applyFill="1" applyBorder="1" applyAlignment="1">
      <alignment horizontal="center" vertical="center"/>
    </xf>
    <xf numFmtId="0" fontId="31" fillId="3" borderId="43" xfId="0" applyFont="1" applyFill="1" applyBorder="1" applyAlignment="1">
      <alignment horizontal="left" vertical="center" wrapText="1"/>
    </xf>
    <xf numFmtId="0" fontId="31" fillId="3" borderId="43" xfId="0" applyFont="1" applyFill="1" applyBorder="1" applyAlignment="1">
      <alignment horizontal="center" vertical="center"/>
    </xf>
    <xf numFmtId="43" fontId="31" fillId="3" borderId="43" xfId="2" applyFont="1" applyFill="1" applyBorder="1" applyAlignment="1">
      <alignment horizontal="center" vertical="center"/>
    </xf>
    <xf numFmtId="44" fontId="31" fillId="3" borderId="43" xfId="1" applyFont="1" applyFill="1" applyBorder="1" applyAlignment="1">
      <alignment horizontal="center" vertical="center"/>
    </xf>
    <xf numFmtId="43" fontId="31" fillId="3" borderId="44" xfId="2" applyFont="1" applyFill="1" applyBorder="1" applyAlignment="1">
      <alignment horizontal="center" vertical="center"/>
    </xf>
    <xf numFmtId="0" fontId="7" fillId="0" borderId="10" xfId="0" applyFont="1" applyBorder="1" applyAlignment="1">
      <alignment horizontal="center" vertical="center"/>
    </xf>
    <xf numFmtId="0" fontId="0" fillId="0" borderId="10" xfId="0" applyFont="1" applyBorder="1"/>
    <xf numFmtId="0" fontId="0" fillId="0" borderId="10" xfId="0" applyFont="1" applyFill="1" applyBorder="1"/>
    <xf numFmtId="0" fontId="0" fillId="0" borderId="73" xfId="0" applyFont="1" applyBorder="1" applyAlignment="1">
      <alignment horizontal="center" vertical="center"/>
    </xf>
    <xf numFmtId="0" fontId="31" fillId="3" borderId="34" xfId="0" applyFont="1" applyFill="1" applyBorder="1" applyAlignment="1">
      <alignment horizontal="center" vertical="center" wrapText="1"/>
    </xf>
    <xf numFmtId="43" fontId="32" fillId="0" borderId="50" xfId="2" applyFont="1" applyBorder="1" applyAlignment="1">
      <alignment vertical="center"/>
    </xf>
    <xf numFmtId="43" fontId="31" fillId="0" borderId="36" xfId="2" applyFont="1" applyBorder="1" applyAlignment="1">
      <alignment vertical="center"/>
    </xf>
    <xf numFmtId="43" fontId="31" fillId="0" borderId="36" xfId="2" applyFont="1" applyFill="1" applyBorder="1" applyAlignment="1">
      <alignment vertical="center"/>
    </xf>
    <xf numFmtId="43" fontId="31" fillId="3" borderId="53" xfId="2" applyFont="1" applyFill="1" applyBorder="1" applyAlignment="1">
      <alignment horizontal="center" vertical="center"/>
    </xf>
    <xf numFmtId="0" fontId="27" fillId="0" borderId="0" xfId="0" applyFont="1" applyBorder="1" applyAlignment="1">
      <alignment horizontal="center" vertical="center" wrapText="1"/>
    </xf>
    <xf numFmtId="0" fontId="26" fillId="0" borderId="12" xfId="0" applyFont="1" applyBorder="1" applyAlignment="1">
      <alignment horizontal="center" vertical="center" wrapText="1"/>
    </xf>
    <xf numFmtId="43" fontId="25" fillId="0" borderId="12" xfId="2" applyFont="1" applyBorder="1" applyAlignment="1">
      <alignment horizontal="center" vertical="center"/>
    </xf>
    <xf numFmtId="43" fontId="25" fillId="0" borderId="36" xfId="2" applyFont="1" applyBorder="1" applyAlignment="1">
      <alignment horizontal="center" vertical="center"/>
    </xf>
    <xf numFmtId="10" fontId="32" fillId="6" borderId="36" xfId="6" applyNumberFormat="1" applyFont="1" applyFill="1" applyBorder="1"/>
    <xf numFmtId="0" fontId="25" fillId="0" borderId="12" xfId="0" applyFont="1" applyBorder="1" applyAlignment="1">
      <alignment horizontal="center" vertical="center"/>
    </xf>
    <xf numFmtId="0" fontId="25" fillId="0" borderId="12" xfId="0" applyFont="1" applyBorder="1" applyAlignment="1">
      <alignment horizontal="center" vertical="center"/>
    </xf>
    <xf numFmtId="0" fontId="30" fillId="0" borderId="12" xfId="0" applyFont="1" applyBorder="1" applyAlignment="1">
      <alignment horizontal="center" vertical="center" wrapText="1"/>
    </xf>
    <xf numFmtId="0" fontId="25" fillId="0" borderId="0" xfId="0" applyFont="1" applyBorder="1" applyAlignment="1">
      <alignment horizontal="center" vertical="center" textRotation="90" wrapText="1"/>
    </xf>
    <xf numFmtId="0" fontId="26" fillId="0" borderId="0" xfId="0" applyFont="1" applyBorder="1" applyAlignment="1">
      <alignment horizontal="center" vertical="center" wrapText="1"/>
    </xf>
    <xf numFmtId="43" fontId="30" fillId="0" borderId="0" xfId="2" applyFont="1" applyBorder="1" applyAlignment="1">
      <alignment horizontal="center" vertical="center"/>
    </xf>
    <xf numFmtId="0" fontId="30" fillId="0" borderId="50" xfId="0" applyFont="1" applyBorder="1" applyAlignment="1">
      <alignment horizontal="center" vertical="center"/>
    </xf>
    <xf numFmtId="0" fontId="30" fillId="0" borderId="36" xfId="0" applyFont="1" applyBorder="1" applyAlignment="1">
      <alignment horizontal="center" vertical="center" wrapText="1"/>
    </xf>
    <xf numFmtId="43" fontId="30" fillId="0" borderId="36" xfId="2" applyFont="1" applyBorder="1" applyAlignment="1">
      <alignment horizontal="center" vertical="center"/>
    </xf>
    <xf numFmtId="0" fontId="30" fillId="0" borderId="64" xfId="0" applyFont="1" applyBorder="1" applyAlignment="1">
      <alignment horizontal="center" vertical="center"/>
    </xf>
    <xf numFmtId="0" fontId="26" fillId="0" borderId="65" xfId="0" applyFont="1" applyBorder="1" applyAlignment="1">
      <alignment horizontal="center" vertical="center" wrapText="1"/>
    </xf>
    <xf numFmtId="0" fontId="30" fillId="0" borderId="65" xfId="0" applyFont="1" applyBorder="1" applyAlignment="1">
      <alignment horizontal="center" vertical="center" wrapText="1"/>
    </xf>
    <xf numFmtId="0" fontId="30" fillId="0" borderId="66" xfId="0" applyFont="1" applyBorder="1" applyAlignment="1">
      <alignment horizontal="center" vertical="center" wrapText="1"/>
    </xf>
    <xf numFmtId="0" fontId="24" fillId="0" borderId="24" xfId="0" applyFont="1" applyBorder="1" applyAlignment="1">
      <alignment horizontal="center" vertical="center" wrapText="1"/>
    </xf>
    <xf numFmtId="0" fontId="24" fillId="0" borderId="25" xfId="0" applyFont="1" applyBorder="1" applyAlignment="1">
      <alignment horizontal="center" vertical="center" wrapText="1"/>
    </xf>
    <xf numFmtId="0" fontId="24" fillId="0" borderId="26" xfId="0" applyFont="1" applyBorder="1" applyAlignment="1">
      <alignment horizontal="center" vertical="center" wrapText="1"/>
    </xf>
    <xf numFmtId="49" fontId="20" fillId="0" borderId="0" xfId="0" applyNumberFormat="1" applyFont="1" applyAlignment="1">
      <alignment horizontal="left" vertical="top" wrapText="1"/>
    </xf>
    <xf numFmtId="0" fontId="20" fillId="0" borderId="38" xfId="0" applyFont="1" applyBorder="1" applyAlignment="1">
      <alignment horizontal="center" vertical="center" wrapText="1"/>
    </xf>
    <xf numFmtId="0" fontId="20" fillId="0" borderId="9" xfId="0" applyFont="1" applyBorder="1" applyAlignment="1">
      <alignment horizontal="center" vertical="center" wrapText="1"/>
    </xf>
    <xf numFmtId="0" fontId="20" fillId="0" borderId="39" xfId="0" applyFont="1" applyBorder="1" applyAlignment="1">
      <alignment horizontal="center" vertical="center" wrapText="1"/>
    </xf>
    <xf numFmtId="0" fontId="21" fillId="0" borderId="40" xfId="0" applyFont="1" applyBorder="1" applyAlignment="1">
      <alignment horizontal="center" vertical="center" wrapText="1"/>
    </xf>
    <xf numFmtId="0" fontId="21" fillId="0" borderId="41" xfId="0" applyFont="1" applyBorder="1" applyAlignment="1">
      <alignment horizontal="center" vertical="center" wrapText="1"/>
    </xf>
    <xf numFmtId="0" fontId="21" fillId="0" borderId="42" xfId="0" applyFont="1" applyBorder="1" applyAlignment="1">
      <alignment horizontal="center" vertical="center" wrapText="1"/>
    </xf>
    <xf numFmtId="0" fontId="20" fillId="0" borderId="31" xfId="0" applyFont="1" applyBorder="1" applyAlignment="1">
      <alignment horizontal="center"/>
    </xf>
    <xf numFmtId="0" fontId="20" fillId="0" borderId="19" xfId="0" applyFont="1" applyBorder="1" applyAlignment="1">
      <alignment horizontal="center"/>
    </xf>
    <xf numFmtId="0" fontId="20" fillId="0" borderId="32" xfId="0" applyFont="1" applyBorder="1" applyAlignment="1">
      <alignment horizontal="center"/>
    </xf>
    <xf numFmtId="43" fontId="21" fillId="0" borderId="43" xfId="2" applyFont="1" applyBorder="1" applyAlignment="1">
      <alignment horizontal="center" vertical="center" wrapText="1"/>
    </xf>
    <xf numFmtId="43" fontId="21" fillId="0" borderId="44" xfId="2" applyFont="1" applyBorder="1" applyAlignment="1">
      <alignment horizontal="center" vertical="center" wrapText="1"/>
    </xf>
    <xf numFmtId="0" fontId="20" fillId="0" borderId="35" xfId="0" applyFont="1" applyBorder="1" applyAlignment="1">
      <alignment horizontal="center" vertical="center" wrapText="1"/>
    </xf>
    <xf numFmtId="0" fontId="20" fillId="0" borderId="33" xfId="0" applyFont="1" applyBorder="1" applyAlignment="1">
      <alignment horizontal="center" vertical="center" wrapText="1"/>
    </xf>
    <xf numFmtId="0" fontId="20" fillId="0" borderId="37" xfId="0" applyFont="1" applyBorder="1" applyAlignment="1">
      <alignment horizontal="center" vertical="center" wrapText="1"/>
    </xf>
    <xf numFmtId="0" fontId="21" fillId="0" borderId="0" xfId="0" applyFont="1" applyAlignment="1">
      <alignment horizontal="left" vertical="top" wrapText="1"/>
    </xf>
    <xf numFmtId="0" fontId="20" fillId="0" borderId="46" xfId="0" applyFont="1" applyBorder="1" applyAlignment="1">
      <alignment horizontal="center"/>
    </xf>
    <xf numFmtId="0" fontId="20" fillId="0" borderId="0" xfId="0" applyFont="1" applyAlignment="1">
      <alignment horizontal="center"/>
    </xf>
    <xf numFmtId="0" fontId="21" fillId="0" borderId="0" xfId="0" applyFont="1" applyAlignment="1">
      <alignment horizontal="center"/>
    </xf>
    <xf numFmtId="0" fontId="23" fillId="0" borderId="21" xfId="9" applyFont="1" applyBorder="1" applyAlignment="1" applyProtection="1">
      <alignment horizontal="center" vertical="center"/>
      <protection locked="0"/>
    </xf>
    <xf numFmtId="0" fontId="23" fillId="0" borderId="22" xfId="9" applyFont="1" applyBorder="1" applyAlignment="1" applyProtection="1">
      <alignment horizontal="center" vertical="center"/>
      <protection locked="0"/>
    </xf>
    <xf numFmtId="0" fontId="23" fillId="0" borderId="23" xfId="9" applyFont="1" applyBorder="1" applyAlignment="1" applyProtection="1">
      <alignment horizontal="center" vertical="center"/>
      <protection locked="0"/>
    </xf>
    <xf numFmtId="0" fontId="21" fillId="3" borderId="29" xfId="9" applyFont="1" applyFill="1" applyBorder="1" applyAlignment="1">
      <alignment horizontal="center" vertical="center"/>
    </xf>
    <xf numFmtId="0" fontId="21" fillId="3" borderId="3" xfId="9" applyFont="1" applyFill="1" applyBorder="1" applyAlignment="1">
      <alignment horizontal="center" vertical="center"/>
    </xf>
    <xf numFmtId="0" fontId="21" fillId="3" borderId="4" xfId="9" applyFont="1" applyFill="1" applyBorder="1" applyAlignment="1">
      <alignment horizontal="center" vertical="center"/>
    </xf>
    <xf numFmtId="0" fontId="21" fillId="0" borderId="29" xfId="9" applyFont="1" applyBorder="1" applyAlignment="1" applyProtection="1">
      <alignment horizontal="center" vertical="center"/>
      <protection locked="0"/>
    </xf>
    <xf numFmtId="0" fontId="21" fillId="0" borderId="3" xfId="9" applyFont="1" applyBorder="1" applyAlignment="1" applyProtection="1">
      <alignment horizontal="center" vertical="center"/>
      <protection locked="0"/>
    </xf>
    <xf numFmtId="0" fontId="21" fillId="0" borderId="30" xfId="9" applyFont="1" applyBorder="1" applyAlignment="1" applyProtection="1">
      <alignment horizontal="center" vertical="center"/>
      <protection locked="0"/>
    </xf>
    <xf numFmtId="0" fontId="21" fillId="3" borderId="27" xfId="9" applyFont="1" applyFill="1" applyBorder="1" applyAlignment="1" applyProtection="1">
      <alignment horizontal="left" vertical="center"/>
      <protection locked="0"/>
    </xf>
    <xf numFmtId="0" fontId="21" fillId="3" borderId="7" xfId="9" applyFont="1" applyFill="1" applyBorder="1" applyAlignment="1" applyProtection="1">
      <alignment horizontal="left" vertical="center"/>
      <protection locked="0"/>
    </xf>
    <xf numFmtId="0" fontId="20" fillId="3" borderId="7" xfId="9" applyFont="1" applyFill="1" applyBorder="1" applyAlignment="1" applyProtection="1">
      <protection locked="0"/>
    </xf>
    <xf numFmtId="0" fontId="20" fillId="3" borderId="28" xfId="9" applyFont="1" applyFill="1" applyBorder="1" applyAlignment="1" applyProtection="1">
      <protection locked="0"/>
    </xf>
    <xf numFmtId="0" fontId="21" fillId="3" borderId="29" xfId="9" applyFont="1" applyFill="1" applyBorder="1" applyAlignment="1" applyProtection="1">
      <alignment horizontal="left" vertical="center"/>
      <protection locked="0"/>
    </xf>
    <xf numFmtId="0" fontId="21" fillId="3" borderId="3" xfId="9" applyFont="1" applyFill="1" applyBorder="1" applyAlignment="1" applyProtection="1">
      <alignment horizontal="left" vertical="center"/>
      <protection locked="0"/>
    </xf>
    <xf numFmtId="0" fontId="20" fillId="3" borderId="3" xfId="9" applyFont="1" applyFill="1" applyBorder="1" applyAlignment="1" applyProtection="1">
      <protection locked="0"/>
    </xf>
    <xf numFmtId="0" fontId="20" fillId="3" borderId="30" xfId="9" applyFont="1" applyFill="1" applyBorder="1" applyAlignment="1" applyProtection="1">
      <protection locked="0"/>
    </xf>
    <xf numFmtId="0" fontId="21" fillId="3" borderId="2" xfId="9" applyFont="1" applyFill="1" applyBorder="1" applyAlignment="1">
      <alignment horizontal="left" vertical="center"/>
    </xf>
    <xf numFmtId="0" fontId="21" fillId="3" borderId="3" xfId="9" applyFont="1" applyFill="1" applyBorder="1" applyAlignment="1"/>
    <xf numFmtId="0" fontId="21" fillId="3" borderId="30" xfId="9" applyFont="1" applyFill="1" applyBorder="1" applyAlignment="1"/>
    <xf numFmtId="0" fontId="21" fillId="3" borderId="2" xfId="9" applyFont="1" applyFill="1" applyBorder="1" applyAlignment="1" applyProtection="1">
      <alignment horizontal="left" vertical="center"/>
      <protection locked="0"/>
    </xf>
    <xf numFmtId="0" fontId="21" fillId="3" borderId="3" xfId="9" applyFont="1" applyFill="1" applyBorder="1" applyAlignment="1" applyProtection="1">
      <protection locked="0"/>
    </xf>
    <xf numFmtId="0" fontId="21" fillId="3" borderId="30" xfId="9" applyFont="1" applyFill="1" applyBorder="1" applyAlignment="1" applyProtection="1">
      <protection locked="0"/>
    </xf>
    <xf numFmtId="49" fontId="20" fillId="0" borderId="0" xfId="0" applyNumberFormat="1" applyFont="1" applyAlignment="1">
      <alignment horizontal="center" vertical="center"/>
    </xf>
    <xf numFmtId="0" fontId="37" fillId="2" borderId="50" xfId="7" applyFont="1" applyFill="1" applyBorder="1" applyAlignment="1">
      <alignment horizontal="right" vertical="top" wrapText="1"/>
    </xf>
    <xf numFmtId="0" fontId="37" fillId="2" borderId="12" xfId="7" applyFont="1" applyFill="1" applyBorder="1" applyAlignment="1">
      <alignment horizontal="right" vertical="top" wrapText="1"/>
    </xf>
    <xf numFmtId="0" fontId="52" fillId="2" borderId="38" xfId="7" applyFont="1" applyFill="1" applyBorder="1" applyAlignment="1">
      <alignment horizontal="center" vertical="top" wrapText="1"/>
    </xf>
    <xf numFmtId="0" fontId="52" fillId="2" borderId="9" xfId="7" applyFont="1" applyFill="1" applyBorder="1" applyAlignment="1">
      <alignment horizontal="center" vertical="top" wrapText="1"/>
    </xf>
    <xf numFmtId="0" fontId="52" fillId="2" borderId="39" xfId="7" applyFont="1" applyFill="1" applyBorder="1" applyAlignment="1">
      <alignment horizontal="center" vertical="top" wrapText="1"/>
    </xf>
    <xf numFmtId="0" fontId="37" fillId="2" borderId="50" xfId="7" applyFont="1" applyFill="1" applyBorder="1" applyAlignment="1">
      <alignment horizontal="center" vertical="top" wrapText="1"/>
    </xf>
    <xf numFmtId="0" fontId="37" fillId="2" borderId="12" xfId="7" applyFont="1" applyFill="1" applyBorder="1" applyAlignment="1">
      <alignment horizontal="center" vertical="top" wrapText="1"/>
    </xf>
    <xf numFmtId="0" fontId="37" fillId="9" borderId="24" xfId="7" applyFont="1" applyFill="1" applyBorder="1" applyAlignment="1">
      <alignment horizontal="center" vertical="center" wrapText="1"/>
    </xf>
    <xf numFmtId="0" fontId="37" fillId="9" borderId="25" xfId="7" applyFont="1" applyFill="1" applyBorder="1" applyAlignment="1">
      <alignment horizontal="center" vertical="center" wrapText="1"/>
    </xf>
    <xf numFmtId="0" fontId="37" fillId="9" borderId="26" xfId="7" applyFont="1" applyFill="1" applyBorder="1" applyAlignment="1">
      <alignment horizontal="center" vertical="center" wrapText="1"/>
    </xf>
    <xf numFmtId="0" fontId="37" fillId="2" borderId="47" xfId="7" applyFont="1" applyFill="1" applyBorder="1" applyAlignment="1">
      <alignment horizontal="center" vertical="center"/>
    </xf>
    <xf numFmtId="0" fontId="37" fillId="2" borderId="69" xfId="7" applyFont="1" applyFill="1" applyBorder="1" applyAlignment="1">
      <alignment horizontal="center" vertical="center"/>
    </xf>
    <xf numFmtId="0" fontId="37" fillId="2" borderId="63" xfId="7" applyFont="1" applyFill="1" applyBorder="1" applyAlignment="1">
      <alignment horizontal="center" vertical="center"/>
    </xf>
    <xf numFmtId="0" fontId="37" fillId="2" borderId="16" xfId="7" applyFont="1" applyFill="1" applyBorder="1" applyAlignment="1">
      <alignment horizontal="center" vertical="center"/>
    </xf>
    <xf numFmtId="0" fontId="37" fillId="2" borderId="67" xfId="7" applyFont="1" applyFill="1" applyBorder="1" applyAlignment="1">
      <alignment horizontal="center" vertical="center"/>
    </xf>
    <xf numFmtId="0" fontId="37" fillId="2" borderId="34" xfId="7" applyFont="1" applyFill="1" applyBorder="1" applyAlignment="1">
      <alignment horizontal="center" vertical="center"/>
    </xf>
    <xf numFmtId="0" fontId="37" fillId="2" borderId="12" xfId="7" applyFont="1" applyFill="1" applyBorder="1" applyAlignment="1">
      <alignment horizontal="left" vertical="top" wrapText="1"/>
    </xf>
    <xf numFmtId="0" fontId="37" fillId="2" borderId="36" xfId="7" applyFont="1" applyFill="1" applyBorder="1" applyAlignment="1">
      <alignment horizontal="left" vertical="top" wrapText="1"/>
    </xf>
    <xf numFmtId="0" fontId="37" fillId="2" borderId="50" xfId="7" applyFont="1" applyFill="1" applyBorder="1" applyAlignment="1">
      <alignment horizontal="right" vertical="center" wrapText="1"/>
    </xf>
    <xf numFmtId="0" fontId="37" fillId="2" borderId="12" xfId="7" applyFont="1" applyFill="1" applyBorder="1" applyAlignment="1">
      <alignment horizontal="right" vertical="center" wrapText="1"/>
    </xf>
    <xf numFmtId="0" fontId="37" fillId="2" borderId="12" xfId="7" applyFont="1" applyFill="1" applyBorder="1" applyAlignment="1">
      <alignment horizontal="left" vertical="center"/>
    </xf>
    <xf numFmtId="0" fontId="37" fillId="2" borderId="36" xfId="7" applyFont="1" applyFill="1" applyBorder="1" applyAlignment="1">
      <alignment horizontal="left" vertical="center"/>
    </xf>
    <xf numFmtId="0" fontId="37" fillId="2" borderId="12" xfId="7" applyFont="1" applyFill="1" applyBorder="1" applyAlignment="1">
      <alignment horizontal="left" vertical="center" wrapText="1"/>
    </xf>
    <xf numFmtId="0" fontId="37" fillId="2" borderId="36" xfId="7" applyFont="1" applyFill="1" applyBorder="1" applyAlignment="1">
      <alignment horizontal="left" vertical="center" wrapText="1"/>
    </xf>
    <xf numFmtId="0" fontId="37" fillId="8" borderId="24" xfId="7" applyFont="1" applyFill="1" applyBorder="1" applyAlignment="1">
      <alignment horizontal="center" vertical="center" wrapText="1"/>
    </xf>
    <xf numFmtId="0" fontId="37" fillId="8" borderId="25" xfId="7" applyFont="1" applyFill="1" applyBorder="1" applyAlignment="1">
      <alignment horizontal="center" vertical="center" wrapText="1"/>
    </xf>
    <xf numFmtId="0" fontId="37" fillId="8" borderId="26" xfId="7" applyFont="1" applyFill="1" applyBorder="1" applyAlignment="1">
      <alignment horizontal="center" vertical="center" wrapText="1"/>
    </xf>
    <xf numFmtId="0" fontId="37" fillId="2" borderId="38" xfId="7" applyFont="1" applyFill="1" applyBorder="1" applyAlignment="1">
      <alignment horizontal="center" vertical="top" wrapText="1"/>
    </xf>
    <xf numFmtId="0" fontId="37" fillId="2" borderId="9" xfId="7" applyFont="1" applyFill="1" applyBorder="1" applyAlignment="1">
      <alignment horizontal="center" vertical="top" wrapText="1"/>
    </xf>
    <xf numFmtId="0" fontId="37" fillId="2" borderId="39" xfId="7" applyFont="1" applyFill="1" applyBorder="1" applyAlignment="1">
      <alignment horizontal="center" vertical="top" wrapText="1"/>
    </xf>
    <xf numFmtId="16" fontId="52" fillId="2" borderId="38" xfId="7" applyNumberFormat="1" applyFont="1" applyFill="1" applyBorder="1" applyAlignment="1">
      <alignment horizontal="center" vertical="top" wrapText="1"/>
    </xf>
    <xf numFmtId="0" fontId="37" fillId="2" borderId="50" xfId="7" applyFont="1" applyFill="1" applyBorder="1" applyAlignment="1">
      <alignment horizontal="center" vertical="center" wrapText="1"/>
    </xf>
    <xf numFmtId="0" fontId="37" fillId="2" borderId="12" xfId="7" applyFont="1" applyFill="1" applyBorder="1" applyAlignment="1">
      <alignment horizontal="center" vertical="center" wrapText="1"/>
    </xf>
    <xf numFmtId="0" fontId="26" fillId="14" borderId="38" xfId="0" applyFont="1" applyFill="1" applyBorder="1" applyAlignment="1">
      <alignment horizontal="center" vertical="center" wrapText="1"/>
    </xf>
    <xf numFmtId="0" fontId="26" fillId="14" borderId="9" xfId="0" applyFont="1" applyFill="1" applyBorder="1" applyAlignment="1">
      <alignment horizontal="center" vertical="center" wrapText="1"/>
    </xf>
    <xf numFmtId="0" fontId="26" fillId="14" borderId="10" xfId="0" applyFont="1" applyFill="1" applyBorder="1" applyAlignment="1">
      <alignment horizontal="center" vertical="center" wrapText="1"/>
    </xf>
    <xf numFmtId="0" fontId="25" fillId="2" borderId="47" xfId="0" applyFont="1" applyFill="1" applyBorder="1" applyAlignment="1">
      <alignment horizontal="center"/>
    </xf>
    <xf numFmtId="0" fontId="25" fillId="2" borderId="0" xfId="0" applyFont="1" applyFill="1" applyBorder="1" applyAlignment="1">
      <alignment horizontal="center"/>
    </xf>
    <xf numFmtId="0" fontId="25" fillId="2" borderId="49" xfId="0" applyFont="1" applyFill="1" applyBorder="1" applyAlignment="1">
      <alignment horizontal="center"/>
    </xf>
    <xf numFmtId="0" fontId="26" fillId="2" borderId="50" xfId="0" applyFont="1" applyFill="1" applyBorder="1" applyAlignment="1">
      <alignment horizontal="center" vertical="center" wrapText="1"/>
    </xf>
    <xf numFmtId="0" fontId="26" fillId="2" borderId="12" xfId="0" applyFont="1" applyFill="1" applyBorder="1" applyAlignment="1">
      <alignment horizontal="center" vertical="center" wrapText="1"/>
    </xf>
    <xf numFmtId="0" fontId="26" fillId="2" borderId="36" xfId="0" applyFont="1" applyFill="1" applyBorder="1" applyAlignment="1">
      <alignment horizontal="center" vertical="center" wrapText="1"/>
    </xf>
    <xf numFmtId="0" fontId="21" fillId="2" borderId="47" xfId="9" applyFont="1" applyFill="1" applyBorder="1" applyAlignment="1">
      <alignment horizontal="right" vertical="center"/>
    </xf>
    <xf numFmtId="0" fontId="21" fillId="2" borderId="0" xfId="9" applyFont="1" applyFill="1" applyBorder="1" applyAlignment="1">
      <alignment horizontal="right" vertical="center"/>
    </xf>
    <xf numFmtId="0" fontId="28" fillId="2" borderId="50" xfId="0" applyFont="1" applyFill="1" applyBorder="1" applyAlignment="1">
      <alignment horizontal="center" vertical="center" wrapText="1"/>
    </xf>
    <xf numFmtId="0" fontId="28" fillId="2" borderId="12" xfId="0" applyFont="1" applyFill="1" applyBorder="1" applyAlignment="1">
      <alignment horizontal="center" vertical="center" wrapText="1"/>
    </xf>
    <xf numFmtId="0" fontId="28" fillId="2" borderId="36" xfId="0" applyFont="1" applyFill="1" applyBorder="1" applyAlignment="1">
      <alignment horizontal="center" vertical="center" wrapText="1"/>
    </xf>
    <xf numFmtId="0" fontId="19" fillId="14" borderId="15" xfId="0" applyFont="1" applyFill="1" applyBorder="1" applyAlignment="1">
      <alignment horizontal="center" vertical="center" wrapText="1"/>
    </xf>
    <xf numFmtId="0" fontId="19" fillId="14" borderId="9" xfId="0" applyFont="1" applyFill="1" applyBorder="1" applyAlignment="1">
      <alignment horizontal="center" vertical="center" wrapText="1"/>
    </xf>
    <xf numFmtId="0" fontId="19" fillId="14" borderId="10" xfId="0" applyFont="1" applyFill="1" applyBorder="1" applyAlignment="1">
      <alignment horizontal="center" vertical="center" wrapText="1"/>
    </xf>
    <xf numFmtId="0" fontId="26" fillId="3" borderId="50" xfId="0" applyFont="1" applyFill="1" applyBorder="1" applyAlignment="1">
      <alignment horizontal="center" vertical="center" wrapText="1"/>
    </xf>
    <xf numFmtId="0" fontId="26" fillId="3" borderId="12" xfId="0" applyFont="1" applyFill="1" applyBorder="1" applyAlignment="1">
      <alignment horizontal="center" vertical="center" wrapText="1"/>
    </xf>
    <xf numFmtId="0" fontId="26" fillId="14" borderId="50" xfId="0" applyFont="1" applyFill="1" applyBorder="1" applyAlignment="1">
      <alignment horizontal="center" vertical="center" wrapText="1"/>
    </xf>
    <xf numFmtId="0" fontId="26" fillId="14" borderId="12" xfId="0" applyFont="1" applyFill="1" applyBorder="1" applyAlignment="1">
      <alignment horizontal="center" vertical="center" wrapText="1"/>
    </xf>
    <xf numFmtId="43" fontId="19" fillId="15" borderId="25" xfId="2" applyFont="1" applyFill="1" applyBorder="1" applyAlignment="1">
      <alignment horizontal="center" vertical="center" wrapText="1"/>
    </xf>
    <xf numFmtId="0" fontId="27" fillId="2" borderId="12" xfId="0" applyFont="1" applyFill="1" applyBorder="1" applyAlignment="1">
      <alignment horizontal="left" vertical="center" wrapText="1"/>
    </xf>
    <xf numFmtId="0" fontId="19" fillId="15" borderId="21" xfId="0" applyFont="1" applyFill="1" applyBorder="1" applyAlignment="1">
      <alignment horizontal="center" vertical="center" wrapText="1"/>
    </xf>
    <xf numFmtId="0" fontId="19" fillId="15" borderId="22" xfId="0" applyFont="1" applyFill="1" applyBorder="1" applyAlignment="1">
      <alignment horizontal="center" vertical="center" wrapText="1"/>
    </xf>
    <xf numFmtId="0" fontId="19" fillId="15" borderId="55" xfId="0" applyFont="1" applyFill="1" applyBorder="1" applyAlignment="1">
      <alignment horizontal="center" vertical="center" wrapText="1"/>
    </xf>
    <xf numFmtId="0" fontId="26" fillId="2" borderId="50" xfId="0" applyFont="1" applyFill="1" applyBorder="1" applyAlignment="1">
      <alignment horizontal="right" vertical="center" wrapText="1"/>
    </xf>
    <xf numFmtId="0" fontId="26" fillId="2" borderId="12" xfId="0" applyFont="1" applyFill="1" applyBorder="1" applyAlignment="1">
      <alignment horizontal="right" vertical="center" wrapText="1"/>
    </xf>
    <xf numFmtId="0" fontId="27" fillId="2" borderId="12" xfId="0" applyFont="1" applyFill="1" applyBorder="1" applyAlignment="1">
      <alignment vertical="center" wrapText="1"/>
    </xf>
    <xf numFmtId="0" fontId="27" fillId="2" borderId="13" xfId="0" applyFont="1" applyFill="1" applyBorder="1" applyAlignment="1">
      <alignment vertical="center" wrapText="1"/>
    </xf>
    <xf numFmtId="0" fontId="19" fillId="15" borderId="25" xfId="0" applyFont="1" applyFill="1" applyBorder="1" applyAlignment="1">
      <alignment horizontal="center" vertical="center" wrapText="1"/>
    </xf>
    <xf numFmtId="0" fontId="29" fillId="2" borderId="21" xfId="9" applyFont="1" applyFill="1" applyBorder="1" applyAlignment="1" applyProtection="1">
      <alignment horizontal="center" vertical="center"/>
      <protection locked="0"/>
    </xf>
    <xf numFmtId="0" fontId="29" fillId="2" borderId="22" xfId="9" applyFont="1" applyFill="1" applyBorder="1" applyAlignment="1" applyProtection="1">
      <alignment horizontal="center" vertical="center"/>
      <protection locked="0"/>
    </xf>
    <xf numFmtId="0" fontId="29" fillId="2" borderId="23" xfId="9" applyFont="1" applyFill="1" applyBorder="1" applyAlignment="1" applyProtection="1">
      <alignment horizontal="center" vertical="center"/>
      <protection locked="0"/>
    </xf>
    <xf numFmtId="0" fontId="21" fillId="2" borderId="45" xfId="9" applyFont="1" applyFill="1" applyBorder="1" applyAlignment="1" applyProtection="1">
      <alignment horizontal="center" vertical="center"/>
      <protection locked="0"/>
    </xf>
    <xf numFmtId="0" fontId="21" fillId="2" borderId="46" xfId="9" applyFont="1" applyFill="1" applyBorder="1" applyAlignment="1" applyProtection="1">
      <alignment horizontal="center" vertical="center"/>
      <protection locked="0"/>
    </xf>
    <xf numFmtId="0" fontId="21" fillId="2" borderId="48" xfId="9" applyFont="1" applyFill="1" applyBorder="1" applyAlignment="1" applyProtection="1">
      <alignment horizontal="center" vertical="center"/>
      <protection locked="0"/>
    </xf>
    <xf numFmtId="0" fontId="21" fillId="2" borderId="47" xfId="9" applyFont="1" applyFill="1" applyBorder="1" applyAlignment="1" applyProtection="1">
      <alignment horizontal="center" vertical="center"/>
      <protection locked="0"/>
    </xf>
    <xf numFmtId="0" fontId="21" fillId="2" borderId="0" xfId="9" applyFont="1" applyFill="1" applyBorder="1" applyAlignment="1" applyProtection="1">
      <alignment horizontal="center" vertical="center"/>
      <protection locked="0"/>
    </xf>
    <xf numFmtId="0" fontId="21" fillId="2" borderId="49" xfId="9" applyFont="1" applyFill="1" applyBorder="1" applyAlignment="1" applyProtection="1">
      <alignment horizontal="center" vertical="center"/>
      <protection locked="0"/>
    </xf>
    <xf numFmtId="0" fontId="21" fillId="2" borderId="0" xfId="9" applyFont="1" applyFill="1" applyBorder="1" applyAlignment="1">
      <alignment horizontal="left" vertical="center"/>
    </xf>
    <xf numFmtId="0" fontId="21" fillId="2" borderId="49" xfId="9" applyFont="1" applyFill="1" applyBorder="1" applyAlignment="1">
      <alignment horizontal="left" vertical="center"/>
    </xf>
    <xf numFmtId="0" fontId="21" fillId="2" borderId="0" xfId="9" applyFont="1" applyFill="1" applyBorder="1" applyAlignment="1" applyProtection="1">
      <alignment horizontal="left" vertical="center"/>
      <protection locked="0"/>
    </xf>
    <xf numFmtId="0" fontId="21" fillId="2" borderId="49" xfId="9" applyFont="1" applyFill="1" applyBorder="1" applyAlignment="1" applyProtection="1">
      <alignment horizontal="left" vertical="center"/>
      <protection locked="0"/>
    </xf>
    <xf numFmtId="0" fontId="33" fillId="4" borderId="53" xfId="0" applyFont="1" applyFill="1" applyBorder="1" applyAlignment="1">
      <alignment horizontal="right" vertical="center" wrapText="1"/>
    </xf>
    <xf numFmtId="0" fontId="33" fillId="4" borderId="43" xfId="0" applyFont="1" applyFill="1" applyBorder="1" applyAlignment="1">
      <alignment horizontal="right" vertical="center" wrapText="1"/>
    </xf>
    <xf numFmtId="0" fontId="33" fillId="4" borderId="50" xfId="0" applyFont="1" applyFill="1" applyBorder="1" applyAlignment="1">
      <alignment horizontal="right" vertical="center" wrapText="1"/>
    </xf>
    <xf numFmtId="0" fontId="33" fillId="4" borderId="12" xfId="0" applyFont="1" applyFill="1" applyBorder="1" applyAlignment="1">
      <alignment horizontal="right" vertical="center" wrapText="1"/>
    </xf>
    <xf numFmtId="0" fontId="33" fillId="4" borderId="29" xfId="0" applyFont="1" applyFill="1" applyBorder="1" applyAlignment="1">
      <alignment horizontal="right" vertical="center" wrapText="1"/>
    </xf>
    <xf numFmtId="0" fontId="33" fillId="4" borderId="3" xfId="0" applyFont="1" applyFill="1" applyBorder="1" applyAlignment="1">
      <alignment horizontal="right" vertical="center" wrapText="1"/>
    </xf>
    <xf numFmtId="0" fontId="31" fillId="19" borderId="50" xfId="0" applyFont="1" applyFill="1" applyBorder="1" applyAlignment="1">
      <alignment horizontal="center"/>
    </xf>
    <xf numFmtId="0" fontId="31" fillId="19" borderId="12" xfId="0" applyFont="1" applyFill="1" applyBorder="1" applyAlignment="1">
      <alignment horizontal="center"/>
    </xf>
    <xf numFmtId="0" fontId="31" fillId="19" borderId="36" xfId="0" applyFont="1" applyFill="1" applyBorder="1" applyAlignment="1">
      <alignment horizontal="center"/>
    </xf>
    <xf numFmtId="0" fontId="24" fillId="2" borderId="21" xfId="0" applyFont="1" applyFill="1" applyBorder="1" applyAlignment="1">
      <alignment horizontal="center" vertical="center"/>
    </xf>
    <xf numFmtId="0" fontId="24" fillId="2" borderId="22" xfId="0" applyFont="1" applyFill="1" applyBorder="1" applyAlignment="1">
      <alignment horizontal="center" vertical="center"/>
    </xf>
    <xf numFmtId="0" fontId="24" fillId="2" borderId="23" xfId="0" applyFont="1" applyFill="1" applyBorder="1" applyAlignment="1">
      <alignment horizontal="center" vertical="center"/>
    </xf>
    <xf numFmtId="0" fontId="18" fillId="2" borderId="47" xfId="13" applyFont="1" applyFill="1" applyBorder="1" applyAlignment="1" applyProtection="1">
      <alignment horizontal="center" vertical="center"/>
      <protection locked="0"/>
    </xf>
    <xf numFmtId="0" fontId="18" fillId="2" borderId="0" xfId="13" applyFont="1" applyFill="1" applyBorder="1" applyAlignment="1" applyProtection="1">
      <alignment horizontal="center" vertical="center"/>
      <protection locked="0"/>
    </xf>
    <xf numFmtId="0" fontId="18" fillId="2" borderId="49" xfId="13" applyFont="1" applyFill="1" applyBorder="1" applyAlignment="1" applyProtection="1">
      <alignment horizontal="center" vertical="center"/>
      <protection locked="0"/>
    </xf>
    <xf numFmtId="0" fontId="19" fillId="18" borderId="24" xfId="13" applyFont="1" applyFill="1" applyBorder="1" applyAlignment="1">
      <alignment horizontal="center" vertical="center" wrapText="1"/>
    </xf>
    <xf numFmtId="0" fontId="19" fillId="18" borderId="25" xfId="13" applyFont="1" applyFill="1" applyBorder="1" applyAlignment="1">
      <alignment horizontal="center" vertical="center" wrapText="1"/>
    </xf>
    <xf numFmtId="0" fontId="19" fillId="18" borderId="26" xfId="13" applyFont="1" applyFill="1" applyBorder="1" applyAlignment="1">
      <alignment horizontal="center" vertical="center" wrapText="1"/>
    </xf>
    <xf numFmtId="0" fontId="18" fillId="2" borderId="12" xfId="13" applyFont="1" applyFill="1" applyBorder="1" applyAlignment="1" applyProtection="1">
      <alignment horizontal="center" vertical="center"/>
      <protection locked="0"/>
    </xf>
    <xf numFmtId="0" fontId="18" fillId="2" borderId="36" xfId="13" applyFont="1" applyFill="1" applyBorder="1" applyAlignment="1" applyProtection="1">
      <alignment horizontal="center" vertical="center"/>
      <protection locked="0"/>
    </xf>
    <xf numFmtId="0" fontId="45" fillId="2" borderId="64" xfId="13" applyFont="1" applyFill="1" applyBorder="1" applyAlignment="1" applyProtection="1">
      <alignment horizontal="center" vertical="center"/>
      <protection locked="0"/>
    </xf>
    <xf numFmtId="0" fontId="45" fillId="2" borderId="65" xfId="13" applyFont="1" applyFill="1" applyBorder="1" applyAlignment="1" applyProtection="1">
      <alignment horizontal="center" vertical="center"/>
      <protection locked="0"/>
    </xf>
    <xf numFmtId="0" fontId="45" fillId="2" borderId="66" xfId="13" applyFont="1" applyFill="1" applyBorder="1" applyAlignment="1" applyProtection="1">
      <alignment horizontal="center" vertical="center"/>
      <protection locked="0"/>
    </xf>
    <xf numFmtId="0" fontId="19" fillId="2" borderId="50" xfId="13" applyFont="1" applyFill="1" applyBorder="1" applyAlignment="1" applyProtection="1">
      <alignment horizontal="left" vertical="center"/>
      <protection locked="0"/>
    </xf>
    <xf numFmtId="0" fontId="19" fillId="2" borderId="12" xfId="13" applyFont="1" applyFill="1" applyBorder="1" applyAlignment="1" applyProtection="1">
      <alignment horizontal="left" vertical="center"/>
      <protection locked="0"/>
    </xf>
    <xf numFmtId="0" fontId="19" fillId="2" borderId="36" xfId="13" applyFont="1" applyFill="1" applyBorder="1" applyAlignment="1" applyProtection="1">
      <alignment horizontal="left" vertical="center"/>
      <protection locked="0"/>
    </xf>
    <xf numFmtId="0" fontId="19" fillId="2" borderId="50" xfId="13" applyFont="1" applyFill="1" applyBorder="1" applyAlignment="1" applyProtection="1">
      <alignment horizontal="left" vertical="top" wrapText="1"/>
      <protection locked="0"/>
    </xf>
    <xf numFmtId="0" fontId="19" fillId="2" borderId="12" xfId="13" applyFont="1" applyFill="1" applyBorder="1" applyAlignment="1" applyProtection="1">
      <alignment horizontal="left" vertical="top" wrapText="1"/>
      <protection locked="0"/>
    </xf>
    <xf numFmtId="0" fontId="19" fillId="2" borderId="36" xfId="13" applyFont="1" applyFill="1" applyBorder="1" applyAlignment="1" applyProtection="1">
      <alignment horizontal="left" vertical="top" wrapText="1"/>
      <protection locked="0"/>
    </xf>
    <xf numFmtId="0" fontId="18" fillId="2" borderId="12" xfId="13" applyFont="1" applyFill="1" applyBorder="1" applyAlignment="1">
      <alignment vertical="center"/>
    </xf>
    <xf numFmtId="0" fontId="18" fillId="2" borderId="51" xfId="13" applyFont="1" applyFill="1" applyBorder="1" applyAlignment="1">
      <alignment horizontal="center" vertical="center"/>
    </xf>
    <xf numFmtId="0" fontId="18" fillId="2" borderId="18" xfId="13" applyFont="1" applyFill="1" applyBorder="1" applyAlignment="1">
      <alignment horizontal="center" vertical="center"/>
    </xf>
    <xf numFmtId="0" fontId="18" fillId="2" borderId="52" xfId="13" applyFont="1" applyFill="1" applyBorder="1" applyAlignment="1">
      <alignment horizontal="center" vertical="center"/>
    </xf>
    <xf numFmtId="0" fontId="18" fillId="2" borderId="47" xfId="13" applyFont="1" applyFill="1" applyBorder="1" applyAlignment="1">
      <alignment horizontal="center" vertical="center"/>
    </xf>
    <xf numFmtId="0" fontId="18" fillId="2" borderId="0" xfId="13" applyFont="1" applyFill="1" applyBorder="1" applyAlignment="1">
      <alignment horizontal="center" vertical="center"/>
    </xf>
    <xf numFmtId="0" fontId="18" fillId="2" borderId="49" xfId="13" applyFont="1" applyFill="1" applyBorder="1" applyAlignment="1">
      <alignment horizontal="center" vertical="center"/>
    </xf>
    <xf numFmtId="0" fontId="47" fillId="16" borderId="37" xfId="13" applyFont="1" applyFill="1" applyBorder="1" applyAlignment="1">
      <alignment horizontal="center" vertical="center" wrapText="1"/>
    </xf>
    <xf numFmtId="0" fontId="47" fillId="16" borderId="14" xfId="13" applyFont="1" applyFill="1" applyBorder="1" applyAlignment="1">
      <alignment horizontal="center" vertical="center" wrapText="1"/>
    </xf>
    <xf numFmtId="0" fontId="47" fillId="16" borderId="34" xfId="13" applyFont="1" applyFill="1" applyBorder="1" applyAlignment="1">
      <alignment horizontal="center" vertical="center" wrapText="1"/>
    </xf>
    <xf numFmtId="0" fontId="18" fillId="2" borderId="14" xfId="13" applyFont="1" applyFill="1" applyBorder="1" applyAlignment="1">
      <alignment vertical="center"/>
    </xf>
    <xf numFmtId="0" fontId="18" fillId="2" borderId="14" xfId="13" applyFont="1" applyFill="1" applyBorder="1" applyAlignment="1" applyProtection="1">
      <alignment horizontal="center" vertical="center"/>
      <protection locked="0"/>
    </xf>
    <xf numFmtId="0" fontId="18" fillId="2" borderId="34" xfId="13" applyFont="1" applyFill="1" applyBorder="1" applyAlignment="1" applyProtection="1">
      <alignment horizontal="center" vertical="center"/>
      <protection locked="0"/>
    </xf>
    <xf numFmtId="0" fontId="40" fillId="2" borderId="12" xfId="13" applyFont="1" applyFill="1" applyBorder="1" applyAlignment="1" applyProtection="1">
      <alignment horizontal="center" vertical="center" wrapText="1"/>
      <protection locked="0"/>
    </xf>
    <xf numFmtId="0" fontId="40" fillId="2" borderId="36" xfId="13" applyFont="1" applyFill="1" applyBorder="1" applyAlignment="1" applyProtection="1">
      <alignment horizontal="center" vertical="center" wrapText="1"/>
      <protection locked="0"/>
    </xf>
    <xf numFmtId="0" fontId="19" fillId="2" borderId="12" xfId="13" applyFont="1" applyFill="1" applyBorder="1" applyAlignment="1" applyProtection="1">
      <alignment horizontal="center" vertical="center"/>
      <protection locked="0"/>
    </xf>
    <xf numFmtId="0" fontId="19" fillId="2" borderId="36" xfId="13" applyFont="1" applyFill="1" applyBorder="1" applyAlignment="1" applyProtection="1">
      <alignment horizontal="center" vertical="center"/>
      <protection locked="0"/>
    </xf>
    <xf numFmtId="0" fontId="18" fillId="2" borderId="12" xfId="13" applyFont="1" applyFill="1" applyBorder="1" applyAlignment="1" applyProtection="1">
      <alignment horizontal="center" vertical="center" wrapText="1"/>
      <protection locked="0"/>
    </xf>
    <xf numFmtId="166" fontId="18" fillId="2" borderId="12" xfId="13" applyNumberFormat="1" applyFont="1" applyFill="1" applyBorder="1" applyAlignment="1" applyProtection="1">
      <alignment horizontal="center" vertical="center"/>
      <protection locked="0"/>
    </xf>
    <xf numFmtId="166" fontId="18" fillId="2" borderId="36" xfId="13" applyNumberFormat="1" applyFont="1" applyFill="1" applyBorder="1" applyAlignment="1" applyProtection="1">
      <alignment horizontal="center" vertical="center"/>
      <protection locked="0"/>
    </xf>
    <xf numFmtId="0" fontId="18" fillId="2" borderId="50" xfId="13" applyFont="1" applyFill="1" applyBorder="1" applyAlignment="1">
      <alignment horizontal="center" vertical="center" wrapText="1"/>
    </xf>
    <xf numFmtId="0" fontId="18" fillId="2" borderId="12" xfId="13" applyFont="1" applyFill="1" applyBorder="1" applyAlignment="1">
      <alignment horizontal="center" vertical="center" wrapText="1"/>
    </xf>
    <xf numFmtId="0" fontId="18" fillId="12" borderId="12" xfId="13" applyFont="1" applyFill="1" applyBorder="1" applyAlignment="1">
      <alignment horizontal="center" vertical="center"/>
    </xf>
    <xf numFmtId="0" fontId="18" fillId="12" borderId="36" xfId="13" applyFont="1" applyFill="1" applyBorder="1" applyAlignment="1">
      <alignment horizontal="center" vertical="center"/>
    </xf>
    <xf numFmtId="0" fontId="41" fillId="2" borderId="47" xfId="13" applyFont="1" applyFill="1" applyBorder="1" applyAlignment="1">
      <alignment vertical="center" wrapText="1"/>
    </xf>
    <xf numFmtId="0" fontId="41" fillId="2" borderId="0" xfId="13" applyFont="1" applyFill="1" applyBorder="1" applyAlignment="1">
      <alignment vertical="center" wrapText="1"/>
    </xf>
    <xf numFmtId="0" fontId="41" fillId="2" borderId="49" xfId="13" applyFont="1" applyFill="1" applyBorder="1" applyAlignment="1">
      <alignment vertical="center" wrapText="1"/>
    </xf>
    <xf numFmtId="0" fontId="46" fillId="16" borderId="37" xfId="13" applyFont="1" applyFill="1" applyBorder="1" applyAlignment="1">
      <alignment horizontal="left" vertical="center" wrapText="1"/>
    </xf>
    <xf numFmtId="0" fontId="46" fillId="16" borderId="14" xfId="13" applyFont="1" applyFill="1" applyBorder="1" applyAlignment="1">
      <alignment horizontal="left" vertical="center" wrapText="1"/>
    </xf>
    <xf numFmtId="0" fontId="46" fillId="16" borderId="34" xfId="13" applyFont="1" applyFill="1" applyBorder="1" applyAlignment="1">
      <alignment horizontal="left" vertical="center" wrapText="1"/>
    </xf>
    <xf numFmtId="2" fontId="18" fillId="2" borderId="12" xfId="13" applyNumberFormat="1" applyFont="1" applyFill="1" applyBorder="1" applyAlignment="1" applyProtection="1">
      <alignment horizontal="center" vertical="center"/>
      <protection locked="0"/>
    </xf>
    <xf numFmtId="2" fontId="18" fillId="2" borderId="36" xfId="13" applyNumberFormat="1" applyFont="1" applyFill="1" applyBorder="1" applyAlignment="1" applyProtection="1">
      <alignment horizontal="center" vertical="center"/>
      <protection locked="0"/>
    </xf>
    <xf numFmtId="1" fontId="18" fillId="2" borderId="12" xfId="13" applyNumberFormat="1" applyFont="1" applyFill="1" applyBorder="1" applyAlignment="1">
      <alignment horizontal="center" vertical="center"/>
    </xf>
    <xf numFmtId="1" fontId="18" fillId="2" borderId="36" xfId="13" applyNumberFormat="1" applyFont="1" applyFill="1" applyBorder="1" applyAlignment="1">
      <alignment horizontal="center" vertical="center"/>
    </xf>
    <xf numFmtId="4" fontId="18" fillId="2" borderId="12" xfId="13" applyNumberFormat="1" applyFont="1" applyFill="1" applyBorder="1" applyAlignment="1" applyProtection="1">
      <alignment horizontal="center" vertical="center"/>
      <protection locked="0"/>
    </xf>
    <xf numFmtId="4" fontId="18" fillId="2" borderId="36" xfId="13" applyNumberFormat="1" applyFont="1" applyFill="1" applyBorder="1" applyAlignment="1" applyProtection="1">
      <alignment horizontal="center" vertical="center"/>
      <protection locked="0"/>
    </xf>
    <xf numFmtId="14" fontId="18" fillId="2" borderId="12" xfId="13" applyNumberFormat="1" applyFont="1" applyFill="1" applyBorder="1" applyAlignment="1" applyProtection="1">
      <alignment horizontal="center" vertical="center"/>
      <protection locked="0"/>
    </xf>
    <xf numFmtId="14" fontId="18" fillId="2" borderId="36" xfId="13" applyNumberFormat="1" applyFont="1" applyFill="1" applyBorder="1" applyAlignment="1" applyProtection="1">
      <alignment horizontal="center" vertical="center"/>
      <protection locked="0"/>
    </xf>
    <xf numFmtId="0" fontId="19" fillId="18" borderId="24" xfId="13" applyFont="1" applyFill="1" applyBorder="1" applyAlignment="1">
      <alignment horizontal="center" vertical="center"/>
    </xf>
    <xf numFmtId="0" fontId="19" fillId="18" borderId="25" xfId="13" applyFont="1" applyFill="1" applyBorder="1" applyAlignment="1">
      <alignment horizontal="center" vertical="center"/>
    </xf>
    <xf numFmtId="0" fontId="19" fillId="18" borderId="26" xfId="13" applyFont="1" applyFill="1" applyBorder="1" applyAlignment="1">
      <alignment horizontal="center" vertical="center"/>
    </xf>
    <xf numFmtId="0" fontId="40" fillId="2" borderId="12" xfId="13" applyFont="1" applyFill="1" applyBorder="1" applyAlignment="1">
      <alignment vertical="center"/>
    </xf>
    <xf numFmtId="0" fontId="18" fillId="2" borderId="12" xfId="9" applyFont="1" applyFill="1" applyBorder="1" applyAlignment="1">
      <alignment vertical="center"/>
    </xf>
    <xf numFmtId="0" fontId="19" fillId="17" borderId="50" xfId="13" applyFont="1" applyFill="1" applyBorder="1" applyAlignment="1">
      <alignment horizontal="right" vertical="center"/>
    </xf>
    <xf numFmtId="0" fontId="19" fillId="17" borderId="12" xfId="13" applyFont="1" applyFill="1" applyBorder="1" applyAlignment="1">
      <alignment horizontal="right" vertical="center"/>
    </xf>
    <xf numFmtId="0" fontId="19" fillId="18" borderId="21" xfId="13" applyFont="1" applyFill="1" applyBorder="1" applyAlignment="1">
      <alignment horizontal="center" vertical="center"/>
    </xf>
    <xf numFmtId="0" fontId="19" fillId="18" borderId="68" xfId="13" applyFont="1" applyFill="1" applyBorder="1" applyAlignment="1">
      <alignment horizontal="center" vertical="center"/>
    </xf>
    <xf numFmtId="0" fontId="47" fillId="16" borderId="37" xfId="13" applyFont="1" applyFill="1" applyBorder="1" applyAlignment="1">
      <alignment vertical="center" wrapText="1"/>
    </xf>
    <xf numFmtId="0" fontId="47" fillId="16" borderId="14" xfId="13" applyFont="1" applyFill="1" applyBorder="1" applyAlignment="1">
      <alignment vertical="center" wrapText="1"/>
    </xf>
    <xf numFmtId="0" fontId="47" fillId="16" borderId="36" xfId="13" applyFont="1" applyFill="1" applyBorder="1" applyAlignment="1">
      <alignment vertical="center" wrapText="1"/>
    </xf>
    <xf numFmtId="0" fontId="47" fillId="16" borderId="12" xfId="13" applyFont="1" applyFill="1" applyBorder="1" applyAlignment="1">
      <alignment horizontal="center" vertical="center" wrapText="1"/>
    </xf>
    <xf numFmtId="0" fontId="47" fillId="16" borderId="34" xfId="13" applyFont="1" applyFill="1" applyBorder="1" applyAlignment="1">
      <alignment vertical="center" wrapText="1"/>
    </xf>
    <xf numFmtId="0" fontId="41" fillId="2" borderId="47" xfId="13" applyFont="1" applyFill="1" applyBorder="1" applyAlignment="1">
      <alignment vertical="center"/>
    </xf>
    <xf numFmtId="0" fontId="41" fillId="2" borderId="0" xfId="13" applyFont="1" applyFill="1" applyBorder="1" applyAlignment="1">
      <alignment vertical="center"/>
    </xf>
    <xf numFmtId="0" fontId="41" fillId="2" borderId="49" xfId="13" applyFont="1" applyFill="1" applyBorder="1" applyAlignment="1">
      <alignment vertical="center"/>
    </xf>
    <xf numFmtId="0" fontId="49" fillId="2" borderId="12" xfId="13" applyFont="1" applyFill="1" applyBorder="1" applyAlignment="1">
      <alignment vertical="center"/>
    </xf>
    <xf numFmtId="0" fontId="18" fillId="2" borderId="15" xfId="13" applyFont="1" applyFill="1" applyBorder="1" applyAlignment="1">
      <alignment vertical="center"/>
    </xf>
    <xf numFmtId="0" fontId="18" fillId="2" borderId="9" xfId="13" applyFont="1" applyFill="1" applyBorder="1" applyAlignment="1">
      <alignment vertical="center"/>
    </xf>
    <xf numFmtId="0" fontId="18" fillId="2" borderId="10" xfId="13" applyFont="1" applyFill="1" applyBorder="1" applyAlignment="1">
      <alignment vertical="center"/>
    </xf>
    <xf numFmtId="0" fontId="41" fillId="17" borderId="12" xfId="13" applyFont="1" applyFill="1" applyBorder="1" applyAlignment="1">
      <alignment vertical="center"/>
    </xf>
    <xf numFmtId="0" fontId="18" fillId="2" borderId="12" xfId="13" applyFont="1" applyFill="1" applyBorder="1" applyAlignment="1">
      <alignment vertical="center" wrapText="1"/>
    </xf>
    <xf numFmtId="0" fontId="19" fillId="18" borderId="24" xfId="13" applyFont="1" applyFill="1" applyBorder="1" applyAlignment="1">
      <alignment horizontal="center" vertical="top" wrapText="1"/>
    </xf>
    <xf numFmtId="0" fontId="19" fillId="18" borderId="25" xfId="13" applyFont="1" applyFill="1" applyBorder="1" applyAlignment="1">
      <alignment horizontal="center" vertical="top" wrapText="1"/>
    </xf>
    <xf numFmtId="0" fontId="19" fillId="18" borderId="26" xfId="13" applyFont="1" applyFill="1" applyBorder="1" applyAlignment="1">
      <alignment horizontal="center" vertical="top" wrapText="1"/>
    </xf>
    <xf numFmtId="0" fontId="18" fillId="17" borderId="12" xfId="13" applyFont="1" applyFill="1" applyBorder="1" applyAlignment="1">
      <alignment vertical="center"/>
    </xf>
    <xf numFmtId="0" fontId="19" fillId="2" borderId="18" xfId="13" applyFont="1" applyFill="1" applyBorder="1" applyAlignment="1" applyProtection="1">
      <alignment horizontal="center" vertical="center"/>
      <protection locked="0"/>
    </xf>
    <xf numFmtId="0" fontId="19" fillId="2" borderId="0" xfId="13" applyFont="1" applyFill="1" applyAlignment="1" applyProtection="1">
      <alignment horizontal="center" vertical="center"/>
      <protection locked="0"/>
    </xf>
    <xf numFmtId="0" fontId="21" fillId="2" borderId="50" xfId="9" applyFont="1" applyFill="1" applyBorder="1" applyAlignment="1" applyProtection="1">
      <alignment horizontal="left" vertical="top"/>
      <protection locked="0"/>
    </xf>
    <xf numFmtId="0" fontId="21" fillId="2" borderId="12" xfId="9" applyFont="1" applyFill="1" applyBorder="1" applyAlignment="1" applyProtection="1">
      <alignment horizontal="left" vertical="top"/>
      <protection locked="0"/>
    </xf>
    <xf numFmtId="0" fontId="21" fillId="2" borderId="36" xfId="9" applyFont="1" applyFill="1" applyBorder="1" applyAlignment="1" applyProtection="1">
      <alignment horizontal="left" vertical="top"/>
      <protection locked="0"/>
    </xf>
    <xf numFmtId="0" fontId="18" fillId="2" borderId="38" xfId="13" applyFont="1" applyFill="1" applyBorder="1" applyAlignment="1">
      <alignment horizontal="center" vertical="center"/>
    </xf>
    <xf numFmtId="0" fontId="18" fillId="2" borderId="10" xfId="13" applyFont="1" applyFill="1" applyBorder="1" applyAlignment="1">
      <alignment horizontal="center" vertical="center"/>
    </xf>
    <xf numFmtId="0" fontId="18" fillId="17" borderId="43" xfId="13" applyFont="1" applyFill="1" applyBorder="1" applyAlignment="1">
      <alignment vertical="center"/>
    </xf>
    <xf numFmtId="0" fontId="51" fillId="2" borderId="12" xfId="13" applyFont="1" applyFill="1" applyBorder="1" applyAlignment="1" applyProtection="1">
      <alignment horizontal="center" vertical="center"/>
      <protection locked="0"/>
    </xf>
    <xf numFmtId="0" fontId="51" fillId="2" borderId="36" xfId="13" applyFont="1" applyFill="1" applyBorder="1" applyAlignment="1" applyProtection="1">
      <alignment horizontal="center" vertical="center"/>
      <protection locked="0"/>
    </xf>
    <xf numFmtId="0" fontId="43" fillId="13" borderId="12" xfId="13" applyFont="1" applyFill="1" applyBorder="1" applyAlignment="1">
      <alignment horizontal="center" vertical="center"/>
    </xf>
    <xf numFmtId="0" fontId="44" fillId="13" borderId="12" xfId="13" applyFont="1" applyFill="1" applyBorder="1" applyAlignment="1">
      <alignment horizontal="center" vertical="center" wrapText="1"/>
    </xf>
    <xf numFmtId="0" fontId="27" fillId="5" borderId="12" xfId="13" applyFont="1" applyFill="1" applyBorder="1" applyAlignment="1">
      <alignment vertical="center"/>
    </xf>
    <xf numFmtId="0" fontId="18" fillId="2" borderId="15" xfId="9" applyFont="1" applyFill="1" applyBorder="1" applyAlignment="1">
      <alignment horizontal="left" vertical="top"/>
    </xf>
    <xf numFmtId="0" fontId="18" fillId="2" borderId="9" xfId="9" applyFont="1" applyFill="1" applyBorder="1" applyAlignment="1">
      <alignment horizontal="left" vertical="top"/>
    </xf>
    <xf numFmtId="0" fontId="18" fillId="2" borderId="10" xfId="9" applyFont="1" applyFill="1" applyBorder="1" applyAlignment="1">
      <alignment horizontal="left" vertical="top"/>
    </xf>
    <xf numFmtId="0" fontId="30" fillId="0" borderId="53" xfId="0" applyFont="1" applyBorder="1" applyAlignment="1">
      <alignment horizontal="center"/>
    </xf>
    <xf numFmtId="0" fontId="30" fillId="0" borderId="43" xfId="0" applyFont="1" applyBorder="1" applyAlignment="1">
      <alignment horizontal="center"/>
    </xf>
    <xf numFmtId="0" fontId="25" fillId="0" borderId="0" xfId="0" applyFont="1" applyAlignment="1">
      <alignment horizontal="center"/>
    </xf>
    <xf numFmtId="0" fontId="25" fillId="0" borderId="0" xfId="0" applyFont="1" applyBorder="1" applyAlignment="1">
      <alignment horizontal="center"/>
    </xf>
    <xf numFmtId="0" fontId="25" fillId="0" borderId="14" xfId="0" applyFont="1" applyBorder="1" applyAlignment="1">
      <alignment horizontal="center" vertical="center" wrapText="1"/>
    </xf>
    <xf numFmtId="0" fontId="25" fillId="0" borderId="12" xfId="0" applyFont="1" applyBorder="1" applyAlignment="1">
      <alignment horizontal="center" vertical="center"/>
    </xf>
    <xf numFmtId="0" fontId="25" fillId="0" borderId="34" xfId="0" applyFont="1" applyBorder="1" applyAlignment="1">
      <alignment horizontal="center" vertical="center" wrapText="1"/>
    </xf>
    <xf numFmtId="0" fontId="25" fillId="0" borderId="36" xfId="0" applyFont="1" applyBorder="1" applyAlignment="1">
      <alignment horizontal="center" vertical="center"/>
    </xf>
    <xf numFmtId="0" fontId="23" fillId="0" borderId="21" xfId="0" applyFont="1" applyBorder="1" applyAlignment="1">
      <alignment horizontal="center" vertical="center"/>
    </xf>
    <xf numFmtId="0" fontId="23" fillId="0" borderId="22" xfId="0" applyFont="1" applyBorder="1" applyAlignment="1">
      <alignment horizontal="center" vertical="center"/>
    </xf>
    <xf numFmtId="0" fontId="23" fillId="0" borderId="23" xfId="0" applyFont="1" applyBorder="1" applyAlignment="1">
      <alignment horizontal="center" vertical="center"/>
    </xf>
    <xf numFmtId="0" fontId="25" fillId="0" borderId="47" xfId="0" applyFont="1" applyBorder="1" applyAlignment="1">
      <alignment horizontal="center" vertical="center"/>
    </xf>
    <xf numFmtId="0" fontId="25" fillId="0" borderId="0" xfId="0" applyFont="1" applyBorder="1" applyAlignment="1">
      <alignment horizontal="center" vertical="center"/>
    </xf>
    <xf numFmtId="0" fontId="25" fillId="0" borderId="69" xfId="0" applyFont="1" applyBorder="1" applyAlignment="1">
      <alignment horizontal="center" vertical="center"/>
    </xf>
    <xf numFmtId="0" fontId="25" fillId="0" borderId="11" xfId="0" applyFont="1" applyBorder="1" applyAlignment="1">
      <alignment horizontal="center" vertical="center" wrapText="1"/>
    </xf>
    <xf numFmtId="0" fontId="25" fillId="0" borderId="64" xfId="0" applyFont="1" applyBorder="1" applyAlignment="1">
      <alignment horizontal="center" vertical="center" textRotation="90"/>
    </xf>
    <xf numFmtId="0" fontId="25" fillId="0" borderId="50" xfId="0" applyFont="1" applyBorder="1" applyAlignment="1">
      <alignment horizontal="center" vertical="center" textRotation="90"/>
    </xf>
    <xf numFmtId="0" fontId="25" fillId="0" borderId="50" xfId="0" applyFont="1" applyBorder="1" applyAlignment="1">
      <alignment horizontal="center" textRotation="90"/>
    </xf>
    <xf numFmtId="0" fontId="25" fillId="0" borderId="65" xfId="0" applyFont="1" applyBorder="1" applyAlignment="1">
      <alignment horizontal="center" vertical="center" textRotation="90"/>
    </xf>
    <xf numFmtId="0" fontId="25" fillId="0" borderId="12" xfId="0" applyFont="1" applyBorder="1" applyAlignment="1">
      <alignment horizontal="center" vertical="center" textRotation="90"/>
    </xf>
    <xf numFmtId="0" fontId="25" fillId="0" borderId="14" xfId="0" applyFont="1" applyBorder="1" applyAlignment="1">
      <alignment horizontal="center" vertical="center"/>
    </xf>
    <xf numFmtId="0" fontId="30" fillId="0" borderId="50" xfId="0" applyFont="1" applyBorder="1" applyAlignment="1">
      <alignment horizontal="center" vertical="center" textRotation="90" wrapText="1"/>
    </xf>
    <xf numFmtId="0" fontId="30" fillId="0" borderId="53" xfId="0" applyFont="1" applyBorder="1" applyAlignment="1">
      <alignment horizontal="center" vertical="center" textRotation="90" wrapText="1"/>
    </xf>
    <xf numFmtId="0" fontId="26" fillId="0" borderId="12" xfId="0" applyFont="1" applyBorder="1" applyAlignment="1">
      <alignment horizontal="center" vertical="center" wrapText="1"/>
    </xf>
    <xf numFmtId="0" fontId="26" fillId="0" borderId="43" xfId="0" applyFont="1" applyBorder="1" applyAlignment="1">
      <alignment horizontal="center" vertical="center" wrapText="1"/>
    </xf>
    <xf numFmtId="0" fontId="26" fillId="0" borderId="44" xfId="0" applyFont="1" applyBorder="1" applyAlignment="1">
      <alignment horizontal="center" vertical="center" wrapText="1"/>
    </xf>
    <xf numFmtId="0" fontId="28" fillId="0" borderId="64" xfId="0" applyFont="1" applyBorder="1" applyAlignment="1">
      <alignment horizontal="center" vertical="center"/>
    </xf>
    <xf numFmtId="0" fontId="28" fillId="0" borderId="65" xfId="0" applyFont="1" applyBorder="1" applyAlignment="1">
      <alignment horizontal="center" vertical="center"/>
    </xf>
    <xf numFmtId="0" fontId="28" fillId="0" borderId="66" xfId="0" applyFont="1" applyBorder="1" applyAlignment="1">
      <alignment horizontal="center" vertical="center"/>
    </xf>
    <xf numFmtId="0" fontId="25" fillId="0" borderId="63" xfId="0" applyFont="1" applyBorder="1" applyAlignment="1">
      <alignment horizontal="center" vertical="center"/>
    </xf>
    <xf numFmtId="0" fontId="25" fillId="0" borderId="74" xfId="0" applyFont="1" applyBorder="1" applyAlignment="1">
      <alignment horizontal="center" vertical="center"/>
    </xf>
    <xf numFmtId="0" fontId="25" fillId="0" borderId="75" xfId="0" applyFont="1" applyBorder="1" applyAlignment="1">
      <alignment horizontal="center" vertical="center"/>
    </xf>
    <xf numFmtId="0" fontId="31" fillId="0" borderId="50" xfId="0" applyFont="1" applyBorder="1" applyAlignment="1">
      <alignment horizontal="center" vertical="center" textRotation="90" wrapText="1"/>
    </xf>
    <xf numFmtId="0" fontId="31" fillId="0" borderId="53" xfId="0" applyFont="1" applyBorder="1" applyAlignment="1">
      <alignment horizontal="center" vertical="center" textRotation="90" wrapText="1"/>
    </xf>
    <xf numFmtId="0" fontId="26" fillId="0" borderId="76" xfId="0" applyFont="1" applyBorder="1" applyAlignment="1">
      <alignment horizontal="center" vertical="center" wrapText="1"/>
    </xf>
    <xf numFmtId="0" fontId="26" fillId="0" borderId="41" xfId="0" applyFont="1" applyBorder="1" applyAlignment="1">
      <alignment horizontal="center" vertical="center" wrapText="1"/>
    </xf>
    <xf numFmtId="0" fontId="26" fillId="0" borderId="77" xfId="0" applyFont="1" applyBorder="1" applyAlignment="1">
      <alignment horizontal="center" vertical="center" wrapText="1"/>
    </xf>
    <xf numFmtId="0" fontId="31" fillId="11" borderId="53" xfId="0" applyFont="1" applyFill="1" applyBorder="1" applyAlignment="1">
      <alignment horizontal="right" vertical="center"/>
    </xf>
    <xf numFmtId="0" fontId="31" fillId="11" borderId="43" xfId="0" applyFont="1" applyFill="1" applyBorder="1" applyAlignment="1">
      <alignment horizontal="right" vertical="center"/>
    </xf>
    <xf numFmtId="0" fontId="31" fillId="6" borderId="50" xfId="0" applyFont="1" applyFill="1" applyBorder="1" applyAlignment="1">
      <alignment horizontal="right" vertical="center"/>
    </xf>
    <xf numFmtId="0" fontId="31" fillId="6" borderId="12" xfId="0" applyFont="1" applyFill="1" applyBorder="1" applyAlignment="1">
      <alignment horizontal="right" vertical="center"/>
    </xf>
    <xf numFmtId="0" fontId="21" fillId="6" borderId="29" xfId="0" applyFont="1" applyFill="1" applyBorder="1" applyAlignment="1">
      <alignment horizontal="center" vertical="center" wrapText="1"/>
    </xf>
    <xf numFmtId="0" fontId="21" fillId="6" borderId="3" xfId="0" applyFont="1" applyFill="1" applyBorder="1" applyAlignment="1">
      <alignment horizontal="center" vertical="center" wrapText="1"/>
    </xf>
    <xf numFmtId="0" fontId="21" fillId="6" borderId="30" xfId="0" applyFont="1" applyFill="1" applyBorder="1" applyAlignment="1">
      <alignment horizontal="center" vertical="center" wrapText="1"/>
    </xf>
    <xf numFmtId="0" fontId="21" fillId="6" borderId="63" xfId="0" applyFont="1" applyFill="1" applyBorder="1" applyAlignment="1">
      <alignment horizontal="center" vertical="center" wrapText="1"/>
    </xf>
    <xf numFmtId="0" fontId="21" fillId="6" borderId="16" xfId="0" applyFont="1" applyFill="1" applyBorder="1" applyAlignment="1">
      <alignment horizontal="center" vertical="center" wrapText="1"/>
    </xf>
    <xf numFmtId="0" fontId="33" fillId="6" borderId="29" xfId="0" applyFont="1" applyFill="1" applyBorder="1" applyAlignment="1">
      <alignment horizontal="center" wrapText="1"/>
    </xf>
    <xf numFmtId="0" fontId="33" fillId="6" borderId="3" xfId="0" applyFont="1" applyFill="1" applyBorder="1" applyAlignment="1">
      <alignment horizontal="center" wrapText="1"/>
    </xf>
    <xf numFmtId="0" fontId="33" fillId="6" borderId="30" xfId="0" applyFont="1" applyFill="1" applyBorder="1" applyAlignment="1">
      <alignment horizontal="center" wrapText="1"/>
    </xf>
    <xf numFmtId="0" fontId="33" fillId="6" borderId="29" xfId="0" applyFont="1" applyFill="1" applyBorder="1" applyAlignment="1">
      <alignment horizontal="center" vertical="center" wrapText="1"/>
    </xf>
    <xf numFmtId="0" fontId="33" fillId="6" borderId="3" xfId="0" applyFont="1" applyFill="1" applyBorder="1" applyAlignment="1">
      <alignment horizontal="center" vertical="center" wrapText="1"/>
    </xf>
    <xf numFmtId="0" fontId="33" fillId="6" borderId="30" xfId="0" applyFont="1" applyFill="1" applyBorder="1" applyAlignment="1">
      <alignment horizontal="center" vertical="center" wrapText="1"/>
    </xf>
    <xf numFmtId="0" fontId="33" fillId="6" borderId="27" xfId="0" applyFont="1" applyFill="1" applyBorder="1" applyAlignment="1">
      <alignment horizontal="center" vertical="center" wrapText="1"/>
    </xf>
    <xf numFmtId="0" fontId="33" fillId="6" borderId="7" xfId="0" applyFont="1" applyFill="1" applyBorder="1" applyAlignment="1">
      <alignment horizontal="center" vertical="center" wrapText="1"/>
    </xf>
    <xf numFmtId="0" fontId="33" fillId="6" borderId="28" xfId="0" applyFont="1" applyFill="1" applyBorder="1" applyAlignment="1">
      <alignment horizontal="center" vertical="center" wrapText="1"/>
    </xf>
    <xf numFmtId="0" fontId="33" fillId="6" borderId="47" xfId="0" applyFont="1" applyFill="1" applyBorder="1" applyAlignment="1">
      <alignment horizontal="center" wrapText="1"/>
    </xf>
    <xf numFmtId="0" fontId="33" fillId="6" borderId="0" xfId="0" applyFont="1" applyFill="1" applyBorder="1" applyAlignment="1">
      <alignment horizontal="center" wrapText="1"/>
    </xf>
    <xf numFmtId="0" fontId="33" fillId="6" borderId="49" xfId="0" applyFont="1" applyFill="1" applyBorder="1" applyAlignment="1">
      <alignment horizontal="center" wrapText="1"/>
    </xf>
    <xf numFmtId="0" fontId="33" fillId="6" borderId="31" xfId="0" applyFont="1" applyFill="1" applyBorder="1" applyAlignment="1">
      <alignment horizontal="center" wrapText="1"/>
    </xf>
    <xf numFmtId="0" fontId="33" fillId="6" borderId="19" xfId="0" applyFont="1" applyFill="1" applyBorder="1" applyAlignment="1">
      <alignment horizontal="center" wrapText="1"/>
    </xf>
    <xf numFmtId="0" fontId="33" fillId="6" borderId="32" xfId="0" applyFont="1" applyFill="1" applyBorder="1" applyAlignment="1">
      <alignment horizontal="center" wrapText="1"/>
    </xf>
    <xf numFmtId="0" fontId="33" fillId="6" borderId="57" xfId="0" applyFont="1" applyFill="1" applyBorder="1" applyAlignment="1">
      <alignment horizontal="center" wrapText="1"/>
    </xf>
    <xf numFmtId="0" fontId="33" fillId="2" borderId="21" xfId="0" applyFont="1" applyFill="1" applyBorder="1" applyAlignment="1">
      <alignment horizontal="center" vertical="center" wrapText="1"/>
    </xf>
    <xf numFmtId="0" fontId="33" fillId="2" borderId="22" xfId="0" applyFont="1" applyFill="1" applyBorder="1" applyAlignment="1">
      <alignment horizontal="center" vertical="center" wrapText="1"/>
    </xf>
    <xf numFmtId="0" fontId="33" fillId="2" borderId="23" xfId="0" applyFont="1" applyFill="1" applyBorder="1" applyAlignment="1">
      <alignment horizontal="center" vertical="center" wrapText="1"/>
    </xf>
    <xf numFmtId="0" fontId="24" fillId="2" borderId="21" xfId="0" applyFont="1" applyFill="1" applyBorder="1" applyAlignment="1">
      <alignment horizontal="center" vertical="center" wrapText="1"/>
    </xf>
    <xf numFmtId="0" fontId="24" fillId="2" borderId="22" xfId="0" applyFont="1" applyFill="1" applyBorder="1" applyAlignment="1">
      <alignment horizontal="center" vertical="center" wrapText="1"/>
    </xf>
    <xf numFmtId="0" fontId="24" fillId="2" borderId="23" xfId="0" applyFont="1" applyFill="1" applyBorder="1" applyAlignment="1">
      <alignment horizontal="center" vertical="center" wrapText="1"/>
    </xf>
    <xf numFmtId="0" fontId="31" fillId="6" borderId="21" xfId="0" applyFont="1" applyFill="1" applyBorder="1" applyAlignment="1">
      <alignment horizontal="center" vertical="center" wrapText="1"/>
    </xf>
    <xf numFmtId="0" fontId="31" fillId="6" borderId="22" xfId="0" applyFont="1" applyFill="1" applyBorder="1" applyAlignment="1">
      <alignment horizontal="center" vertical="center" wrapText="1"/>
    </xf>
    <xf numFmtId="0" fontId="31" fillId="6" borderId="23" xfId="0" applyFont="1" applyFill="1" applyBorder="1" applyAlignment="1">
      <alignment horizontal="center" vertical="center" wrapText="1"/>
    </xf>
    <xf numFmtId="0" fontId="31" fillId="3" borderId="50" xfId="0" applyFont="1" applyFill="1" applyBorder="1" applyAlignment="1">
      <alignment horizontal="center" vertical="center" textRotation="90" wrapText="1"/>
    </xf>
    <xf numFmtId="0" fontId="31" fillId="3" borderId="50" xfId="0" applyFont="1" applyFill="1" applyBorder="1" applyAlignment="1">
      <alignment horizontal="center" vertical="center" textRotation="90"/>
    </xf>
    <xf numFmtId="0" fontId="31" fillId="3" borderId="35" xfId="0" applyFont="1" applyFill="1" applyBorder="1" applyAlignment="1">
      <alignment horizontal="center" vertical="center" textRotation="90"/>
    </xf>
    <xf numFmtId="0" fontId="31" fillId="3" borderId="33" xfId="0" applyFont="1" applyFill="1" applyBorder="1" applyAlignment="1">
      <alignment horizontal="center" vertical="center" textRotation="90"/>
    </xf>
    <xf numFmtId="0" fontId="31" fillId="3" borderId="37" xfId="0" applyFont="1" applyFill="1" applyBorder="1" applyAlignment="1">
      <alignment horizontal="center" vertical="center" textRotation="90"/>
    </xf>
    <xf numFmtId="0" fontId="19" fillId="2" borderId="15" xfId="13" applyFont="1" applyFill="1" applyBorder="1" applyAlignment="1" applyProtection="1">
      <alignment horizontal="center" vertical="center"/>
      <protection locked="0"/>
    </xf>
    <xf numFmtId="0" fontId="19" fillId="2" borderId="9" xfId="13" applyFont="1" applyFill="1" applyBorder="1" applyAlignment="1" applyProtection="1">
      <alignment horizontal="center" vertical="center"/>
      <protection locked="0"/>
    </xf>
    <xf numFmtId="0" fontId="19" fillId="2" borderId="39" xfId="13" applyFont="1" applyFill="1" applyBorder="1" applyAlignment="1" applyProtection="1">
      <alignment horizontal="center" vertical="center"/>
      <protection locked="0"/>
    </xf>
    <xf numFmtId="0" fontId="18" fillId="2" borderId="15" xfId="13" applyFont="1" applyFill="1" applyBorder="1" applyAlignment="1" applyProtection="1">
      <alignment horizontal="center" vertical="center" wrapText="1"/>
      <protection locked="0"/>
    </xf>
    <xf numFmtId="0" fontId="18" fillId="2" borderId="9" xfId="13" applyFont="1" applyFill="1" applyBorder="1" applyAlignment="1" applyProtection="1">
      <alignment horizontal="center" vertical="center" wrapText="1"/>
      <protection locked="0"/>
    </xf>
    <xf numFmtId="0" fontId="18" fillId="2" borderId="39" xfId="13" applyFont="1" applyFill="1" applyBorder="1" applyAlignment="1" applyProtection="1">
      <alignment horizontal="center" vertical="center" wrapText="1"/>
      <protection locked="0"/>
    </xf>
    <xf numFmtId="166" fontId="18" fillId="2" borderId="15" xfId="13" applyNumberFormat="1" applyFont="1" applyFill="1" applyBorder="1" applyAlignment="1" applyProtection="1">
      <alignment horizontal="center" vertical="center"/>
      <protection locked="0"/>
    </xf>
    <xf numFmtId="166" fontId="18" fillId="2" borderId="9" xfId="13" applyNumberFormat="1" applyFont="1" applyFill="1" applyBorder="1" applyAlignment="1" applyProtection="1">
      <alignment horizontal="center" vertical="center"/>
      <protection locked="0"/>
    </xf>
    <xf numFmtId="166" fontId="18" fillId="2" borderId="39" xfId="13" applyNumberFormat="1" applyFont="1" applyFill="1" applyBorder="1" applyAlignment="1" applyProtection="1">
      <alignment horizontal="center" vertical="center"/>
      <protection locked="0"/>
    </xf>
    <xf numFmtId="0" fontId="19" fillId="18" borderId="21" xfId="13" applyFont="1" applyFill="1" applyBorder="1" applyAlignment="1">
      <alignment horizontal="center" vertical="center" wrapText="1"/>
    </xf>
    <xf numFmtId="0" fontId="19" fillId="18" borderId="22" xfId="13" applyFont="1" applyFill="1" applyBorder="1" applyAlignment="1">
      <alignment horizontal="center" vertical="center" wrapText="1"/>
    </xf>
    <xf numFmtId="0" fontId="19" fillId="18" borderId="23" xfId="13" applyFont="1" applyFill="1" applyBorder="1" applyAlignment="1">
      <alignment horizontal="center" vertical="center" wrapText="1"/>
    </xf>
    <xf numFmtId="0" fontId="46" fillId="16" borderId="71" xfId="13" applyFont="1" applyFill="1" applyBorder="1" applyAlignment="1">
      <alignment horizontal="left" vertical="center" wrapText="1"/>
    </xf>
    <xf numFmtId="0" fontId="46" fillId="16" borderId="70" xfId="13" applyFont="1" applyFill="1" applyBorder="1" applyAlignment="1">
      <alignment horizontal="left" vertical="center" wrapText="1"/>
    </xf>
    <xf numFmtId="0" fontId="46" fillId="16" borderId="72" xfId="13" applyFont="1" applyFill="1" applyBorder="1" applyAlignment="1">
      <alignment horizontal="left" vertical="center" wrapText="1"/>
    </xf>
    <xf numFmtId="2" fontId="18" fillId="2" borderId="15" xfId="13" applyNumberFormat="1" applyFont="1" applyFill="1" applyBorder="1" applyAlignment="1" applyProtection="1">
      <alignment horizontal="center" vertical="center"/>
      <protection locked="0"/>
    </xf>
    <xf numFmtId="2" fontId="18" fillId="2" borderId="9" xfId="13" applyNumberFormat="1" applyFont="1" applyFill="1" applyBorder="1" applyAlignment="1" applyProtection="1">
      <alignment horizontal="center" vertical="center"/>
      <protection locked="0"/>
    </xf>
    <xf numFmtId="2" fontId="18" fillId="2" borderId="39" xfId="13" applyNumberFormat="1" applyFont="1" applyFill="1" applyBorder="1" applyAlignment="1" applyProtection="1">
      <alignment horizontal="center" vertical="center"/>
      <protection locked="0"/>
    </xf>
    <xf numFmtId="1" fontId="18" fillId="2" borderId="15" xfId="13" applyNumberFormat="1" applyFont="1" applyFill="1" applyBorder="1" applyAlignment="1">
      <alignment horizontal="center" vertical="center"/>
    </xf>
    <xf numFmtId="1" fontId="18" fillId="2" borderId="9" xfId="13" applyNumberFormat="1" applyFont="1" applyFill="1" applyBorder="1" applyAlignment="1">
      <alignment horizontal="center" vertical="center"/>
    </xf>
    <xf numFmtId="1" fontId="18" fillId="2" borderId="39" xfId="13" applyNumberFormat="1" applyFont="1" applyFill="1" applyBorder="1" applyAlignment="1">
      <alignment horizontal="center" vertical="center"/>
    </xf>
    <xf numFmtId="4" fontId="18" fillId="2" borderId="15" xfId="13" applyNumberFormat="1" applyFont="1" applyFill="1" applyBorder="1" applyAlignment="1" applyProtection="1">
      <alignment horizontal="center" vertical="center"/>
      <protection locked="0"/>
    </xf>
    <xf numFmtId="4" fontId="18" fillId="2" borderId="9" xfId="13" applyNumberFormat="1" applyFont="1" applyFill="1" applyBorder="1" applyAlignment="1" applyProtection="1">
      <alignment horizontal="center" vertical="center"/>
      <protection locked="0"/>
    </xf>
    <xf numFmtId="4" fontId="18" fillId="2" borderId="39" xfId="13" applyNumberFormat="1" applyFont="1" applyFill="1" applyBorder="1" applyAlignment="1" applyProtection="1">
      <alignment horizontal="center" vertical="center"/>
      <protection locked="0"/>
    </xf>
    <xf numFmtId="14" fontId="18" fillId="2" borderId="15" xfId="13" applyNumberFormat="1" applyFont="1" applyFill="1" applyBorder="1" applyAlignment="1" applyProtection="1">
      <alignment horizontal="center" vertical="center"/>
      <protection locked="0"/>
    </xf>
    <xf numFmtId="14" fontId="18" fillId="2" borderId="9" xfId="13" applyNumberFormat="1" applyFont="1" applyFill="1" applyBorder="1" applyAlignment="1" applyProtection="1">
      <alignment horizontal="center" vertical="center"/>
      <protection locked="0"/>
    </xf>
    <xf numFmtId="14" fontId="18" fillId="2" borderId="39" xfId="13" applyNumberFormat="1" applyFont="1" applyFill="1" applyBorder="1" applyAlignment="1" applyProtection="1">
      <alignment horizontal="center" vertical="center"/>
      <protection locked="0"/>
    </xf>
    <xf numFmtId="0" fontId="41" fillId="2" borderId="51" xfId="13" applyFont="1" applyFill="1" applyBorder="1" applyAlignment="1">
      <alignment vertical="center" wrapText="1"/>
    </xf>
    <xf numFmtId="0" fontId="41" fillId="2" borderId="18" xfId="13" applyFont="1" applyFill="1" applyBorder="1" applyAlignment="1">
      <alignment vertical="center" wrapText="1"/>
    </xf>
    <xf numFmtId="0" fontId="41" fillId="2" borderId="52" xfId="13" applyFont="1" applyFill="1" applyBorder="1" applyAlignment="1">
      <alignment vertical="center" wrapText="1"/>
    </xf>
    <xf numFmtId="0" fontId="18" fillId="2" borderId="15" xfId="9" applyFont="1" applyFill="1" applyBorder="1" applyAlignment="1">
      <alignment horizontal="left" vertical="center"/>
    </xf>
    <xf numFmtId="0" fontId="18" fillId="2" borderId="9" xfId="9" applyFont="1" applyFill="1" applyBorder="1" applyAlignment="1">
      <alignment horizontal="left" vertical="center"/>
    </xf>
    <xf numFmtId="0" fontId="18" fillId="2" borderId="10" xfId="9" applyFont="1" applyFill="1" applyBorder="1" applyAlignment="1">
      <alignment horizontal="left" vertical="center"/>
    </xf>
  </cellXfs>
  <cellStyles count="17">
    <cellStyle name="Moeda" xfId="1" builtinId="4"/>
    <cellStyle name="Moeda 2" xfId="4" xr:uid="{00000000-0005-0000-0000-000001000000}"/>
    <cellStyle name="Moeda 3" xfId="11" xr:uid="{00000000-0005-0000-0000-000002000000}"/>
    <cellStyle name="Normal" xfId="0" builtinId="0"/>
    <cellStyle name="Normal 2" xfId="3" xr:uid="{00000000-0005-0000-0000-000004000000}"/>
    <cellStyle name="Normal 3" xfId="9" xr:uid="{00000000-0005-0000-0000-000005000000}"/>
    <cellStyle name="Normal 4" xfId="10" xr:uid="{00000000-0005-0000-0000-000006000000}"/>
    <cellStyle name="Normal 4 2" xfId="13" xr:uid="{C8C4C02A-7A38-43FE-84E2-FB30E9A455B2}"/>
    <cellStyle name="Normal_P2 ANEXO 05F BDI" xfId="7" xr:uid="{00000000-0005-0000-0000-000007000000}"/>
    <cellStyle name="Porcentagem" xfId="6" builtinId="5"/>
    <cellStyle name="Porcentagem 2" xfId="5" xr:uid="{00000000-0005-0000-0000-000009000000}"/>
    <cellStyle name="Porcentagem 2 2" xfId="16" xr:uid="{4E134581-9622-4C9B-A7FE-6AEADBF0D463}"/>
    <cellStyle name="Porcentagem 3" xfId="15" xr:uid="{FFFC8114-6B3B-4D1B-AD3F-7C1C028097D2}"/>
    <cellStyle name="Porcentagem_P2 ANEXO 05F BDI" xfId="8" xr:uid="{00000000-0005-0000-0000-00000A000000}"/>
    <cellStyle name="Vírgula" xfId="2" builtinId="3"/>
    <cellStyle name="Vírgula 2" xfId="12" xr:uid="{00000000-0005-0000-0000-00000C000000}"/>
    <cellStyle name="Vírgula 2 2" xfId="14" xr:uid="{B4C7B3A6-ADED-4450-A9A9-3C119E2E5616}"/>
  </cellStyles>
  <dxfs count="0"/>
  <tableStyles count="0" defaultTableStyle="TableStyleMedium2" defaultPivotStyle="PivotStyleLight16"/>
  <colors>
    <mruColors>
      <color rgb="FFFF66FF"/>
      <color rgb="FF66FF33"/>
      <color rgb="FFCC0099"/>
      <color rgb="FFFFFF99"/>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theme" Target="theme/theme1.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calcChain" Target="calcChain.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externalLink" Target="externalLinks/externalLink2.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externalLink" Target="externalLinks/externalLink1.xml"/><Relationship Id="rId40" Type="http://schemas.openxmlformats.org/officeDocument/2006/relationships/styles" Target="styles.xml"/><Relationship Id="rId45" Type="http://schemas.openxmlformats.org/officeDocument/2006/relationships/customXml" Target="../customXml/item3.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customXml" Target="../customXml/item2.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customXml" Target="../customXml/item1.xml"/></Relationships>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jpeg"/><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5.png"/><Relationship Id="rId1" Type="http://schemas.openxmlformats.org/officeDocument/2006/relationships/image" Target="../media/image4.jpeg"/><Relationship Id="rId4" Type="http://schemas.openxmlformats.org/officeDocument/2006/relationships/image" Target="../media/image6.png"/></Relationships>
</file>

<file path=xl/drawings/_rels/drawing3.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jpeg"/><Relationship Id="rId1" Type="http://schemas.openxmlformats.org/officeDocument/2006/relationships/image" Target="../media/image1.jpeg"/></Relationships>
</file>

<file path=xl/drawings/_rels/drawing4.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1.jpeg"/><Relationship Id="rId1" Type="http://schemas.openxmlformats.org/officeDocument/2006/relationships/image" Target="../media/image2.jpeg"/></Relationships>
</file>

<file path=xl/drawings/_rels/drawing5.xml.rels><?xml version="1.0" encoding="UTF-8" standalone="yes"?>
<Relationships xmlns="http://schemas.openxmlformats.org/package/2006/relationships"><Relationship Id="rId2" Type="http://schemas.openxmlformats.org/officeDocument/2006/relationships/image" Target="../media/image7.png"/><Relationship Id="rId1" Type="http://schemas.openxmlformats.org/officeDocument/2006/relationships/image" Target="../media/image2.jpeg"/></Relationships>
</file>

<file path=xl/drawings/_rels/drawing6.xml.rels><?xml version="1.0" encoding="UTF-8" standalone="yes"?>
<Relationships xmlns="http://schemas.openxmlformats.org/package/2006/relationships"><Relationship Id="rId2" Type="http://schemas.openxmlformats.org/officeDocument/2006/relationships/image" Target="../media/image7.png"/><Relationship Id="rId1" Type="http://schemas.openxmlformats.org/officeDocument/2006/relationships/image" Target="../media/image2.jpeg"/></Relationships>
</file>

<file path=xl/drawings/_rels/drawing7.xml.rels><?xml version="1.0" encoding="UTF-8" standalone="yes"?>
<Relationships xmlns="http://schemas.openxmlformats.org/package/2006/relationships"><Relationship Id="rId2" Type="http://schemas.openxmlformats.org/officeDocument/2006/relationships/image" Target="../media/image7.png"/><Relationship Id="rId1" Type="http://schemas.openxmlformats.org/officeDocument/2006/relationships/image" Target="../media/image2.jpeg"/></Relationships>
</file>

<file path=xl/drawings/_rels/drawing8.xml.rels><?xml version="1.0" encoding="UTF-8" standalone="yes"?>
<Relationships xmlns="http://schemas.openxmlformats.org/package/2006/relationships"><Relationship Id="rId2" Type="http://schemas.openxmlformats.org/officeDocument/2006/relationships/image" Target="../media/image7.png"/><Relationship Id="rId1" Type="http://schemas.openxmlformats.org/officeDocument/2006/relationships/image" Target="../media/image2.jpeg"/></Relationships>
</file>

<file path=xl/drawings/_rels/drawing9.xml.rels><?xml version="1.0" encoding="UTF-8" standalone="yes"?>
<Relationships xmlns="http://schemas.openxmlformats.org/package/2006/relationships"><Relationship Id="rId2" Type="http://schemas.openxmlformats.org/officeDocument/2006/relationships/image" Target="../media/image7.png"/><Relationship Id="rId1" Type="http://schemas.openxmlformats.org/officeDocument/2006/relationships/image" Target="../media/image2.jpeg"/></Relationships>
</file>

<file path=xl/drawings/_rels/drawing10.xml.rels><?xml version="1.0" encoding="UTF-8" standalone="yes"?>
<Relationships xmlns="http://schemas.openxmlformats.org/package/2006/relationships"><Relationship Id="rId2" Type="http://schemas.openxmlformats.org/officeDocument/2006/relationships/image" Target="../media/image7.png"/><Relationship Id="rId1" Type="http://schemas.openxmlformats.org/officeDocument/2006/relationships/image" Target="../media/image2.jpeg"/></Relationships>
</file>

<file path=xl/drawings/_rels/drawing11.xml.rels><?xml version="1.0" encoding="UTF-8" standalone="yes"?>
<Relationships xmlns="http://schemas.openxmlformats.org/package/2006/relationships"><Relationship Id="rId2" Type="http://schemas.openxmlformats.org/officeDocument/2006/relationships/image" Target="../media/image8.png"/><Relationship Id="rId1" Type="http://schemas.openxmlformats.org/officeDocument/2006/relationships/image" Target="../media/image2.jpeg"/></Relationships>
</file>

<file path=xl/drawings/_rels/drawing12.xml.rels><?xml version="1.0" encoding="UTF-8" standalone="yes"?>
<Relationships xmlns="http://schemas.openxmlformats.org/package/2006/relationships"><Relationship Id="rId2" Type="http://schemas.openxmlformats.org/officeDocument/2006/relationships/image" Target="../media/image7.png"/><Relationship Id="rId1" Type="http://schemas.openxmlformats.org/officeDocument/2006/relationships/image" Target="../media/image2.jpeg"/></Relationships>
</file>

<file path=xl/drawings/_rels/drawing13.xml.rels><?xml version="1.0" encoding="UTF-8" standalone="yes"?>
<Relationships xmlns="http://schemas.openxmlformats.org/package/2006/relationships"><Relationship Id="rId3" Type="http://schemas.openxmlformats.org/officeDocument/2006/relationships/image" Target="../media/image7.png"/><Relationship Id="rId2" Type="http://schemas.openxmlformats.org/officeDocument/2006/relationships/image" Target="../media/image9.jpeg"/><Relationship Id="rId1" Type="http://schemas.openxmlformats.org/officeDocument/2006/relationships/image" Target="../media/image2.jpeg"/></Relationships>
</file>

<file path=xl/drawings/_rels/drawing14.xml.rels><?xml version="1.0" encoding="UTF-8" standalone="yes"?>
<Relationships xmlns="http://schemas.openxmlformats.org/package/2006/relationships"><Relationship Id="rId2" Type="http://schemas.openxmlformats.org/officeDocument/2006/relationships/image" Target="../media/image7.png"/><Relationship Id="rId1" Type="http://schemas.openxmlformats.org/officeDocument/2006/relationships/image" Target="../media/image2.jpeg"/></Relationships>
</file>

<file path=xl/drawings/_rels/drawing15.xml.rels><?xml version="1.0" encoding="UTF-8" standalone="yes"?>
<Relationships xmlns="http://schemas.openxmlformats.org/package/2006/relationships"><Relationship Id="rId1" Type="http://schemas.openxmlformats.org/officeDocument/2006/relationships/image" Target="../media/image7.png"/></Relationships>
</file>

<file path=xl/drawings/_rels/drawing16.xml.rels><?xml version="1.0" encoding="UTF-8" standalone="yes"?>
<Relationships xmlns="http://schemas.openxmlformats.org/package/2006/relationships"><Relationship Id="rId3" Type="http://schemas.openxmlformats.org/officeDocument/2006/relationships/image" Target="../media/image7.png"/><Relationship Id="rId2" Type="http://schemas.openxmlformats.org/officeDocument/2006/relationships/image" Target="../media/image2.jpeg"/><Relationship Id="rId1" Type="http://schemas.openxmlformats.org/officeDocument/2006/relationships/image" Target="../media/image1.jpeg"/></Relationships>
</file>

<file path=xl/drawings/_rels/drawing17.xml.rels><?xml version="1.0" encoding="UTF-8" standalone="yes"?>
<Relationships xmlns="http://schemas.openxmlformats.org/package/2006/relationships"><Relationship Id="rId3" Type="http://schemas.openxmlformats.org/officeDocument/2006/relationships/image" Target="../media/image7.png"/><Relationship Id="rId2" Type="http://schemas.openxmlformats.org/officeDocument/2006/relationships/image" Target="../media/image1.jpeg"/><Relationship Id="rId1" Type="http://schemas.openxmlformats.org/officeDocument/2006/relationships/image" Target="../media/image10.jpeg"/></Relationships>
</file>

<file path=xl/drawings/_rels/drawing18.xml.rels><?xml version="1.0" encoding="UTF-8" standalone="yes"?>
<Relationships xmlns="http://schemas.openxmlformats.org/package/2006/relationships"><Relationship Id="rId1" Type="http://schemas.openxmlformats.org/officeDocument/2006/relationships/image" Target="../media/image3.png"/></Relationships>
</file>

<file path=xl/drawings/_rels/drawing19.xml.rels><?xml version="1.0" encoding="UTF-8" standalone="yes"?>
<Relationships xmlns="http://schemas.openxmlformats.org/package/2006/relationships"><Relationship Id="rId2" Type="http://schemas.openxmlformats.org/officeDocument/2006/relationships/image" Target="../media/image7.png"/><Relationship Id="rId1" Type="http://schemas.openxmlformats.org/officeDocument/2006/relationships/image" Target="../media/image2.jpeg"/></Relationships>
</file>

<file path=xl/drawings/_rels/drawing20.xml.rels><?xml version="1.0" encoding="UTF-8" standalone="yes"?>
<Relationships xmlns="http://schemas.openxmlformats.org/package/2006/relationships"><Relationship Id="rId2" Type="http://schemas.openxmlformats.org/officeDocument/2006/relationships/image" Target="../media/image7.png"/><Relationship Id="rId1" Type="http://schemas.openxmlformats.org/officeDocument/2006/relationships/image" Target="../media/image2.jpeg"/></Relationships>
</file>

<file path=xl/drawings/_rels/drawing21.xml.rels><?xml version="1.0" encoding="UTF-8" standalone="yes"?>
<Relationships xmlns="http://schemas.openxmlformats.org/package/2006/relationships"><Relationship Id="rId2" Type="http://schemas.openxmlformats.org/officeDocument/2006/relationships/image" Target="../media/image7.png"/><Relationship Id="rId1" Type="http://schemas.openxmlformats.org/officeDocument/2006/relationships/image" Target="../media/image2.jpeg"/></Relationships>
</file>

<file path=xl/drawings/_rels/drawing22.xml.rels><?xml version="1.0" encoding="UTF-8" standalone="yes"?>
<Relationships xmlns="http://schemas.openxmlformats.org/package/2006/relationships"><Relationship Id="rId2" Type="http://schemas.openxmlformats.org/officeDocument/2006/relationships/image" Target="../media/image7.png"/><Relationship Id="rId1" Type="http://schemas.openxmlformats.org/officeDocument/2006/relationships/image" Target="../media/image2.jpeg"/></Relationships>
</file>

<file path=xl/drawings/_rels/drawing23.xml.rels><?xml version="1.0" encoding="UTF-8" standalone="yes"?>
<Relationships xmlns="http://schemas.openxmlformats.org/package/2006/relationships"><Relationship Id="rId2" Type="http://schemas.openxmlformats.org/officeDocument/2006/relationships/image" Target="../media/image7.png"/><Relationship Id="rId1" Type="http://schemas.openxmlformats.org/officeDocument/2006/relationships/image" Target="../media/image2.jpeg"/></Relationships>
</file>

<file path=xl/drawings/_rels/drawing24.xml.rels><?xml version="1.0" encoding="UTF-8" standalone="yes"?>
<Relationships xmlns="http://schemas.openxmlformats.org/package/2006/relationships"><Relationship Id="rId2" Type="http://schemas.openxmlformats.org/officeDocument/2006/relationships/image" Target="../media/image7.png"/><Relationship Id="rId1" Type="http://schemas.openxmlformats.org/officeDocument/2006/relationships/image" Target="../media/image2.jpeg"/></Relationships>
</file>

<file path=xl/drawings/_rels/drawing25.xml.rels><?xml version="1.0" encoding="UTF-8" standalone="yes"?>
<Relationships xmlns="http://schemas.openxmlformats.org/package/2006/relationships"><Relationship Id="rId2" Type="http://schemas.openxmlformats.org/officeDocument/2006/relationships/image" Target="../media/image7.png"/><Relationship Id="rId1" Type="http://schemas.openxmlformats.org/officeDocument/2006/relationships/image" Target="../media/image2.jpeg"/></Relationships>
</file>

<file path=xl/drawings/_rels/drawing26.xml.rels><?xml version="1.0" encoding="UTF-8" standalone="yes"?>
<Relationships xmlns="http://schemas.openxmlformats.org/package/2006/relationships"><Relationship Id="rId2" Type="http://schemas.openxmlformats.org/officeDocument/2006/relationships/image" Target="../media/image7.png"/><Relationship Id="rId1" Type="http://schemas.openxmlformats.org/officeDocument/2006/relationships/image" Target="../media/image2.jpeg"/></Relationships>
</file>

<file path=xl/drawings/_rels/drawing27.xml.rels><?xml version="1.0" encoding="UTF-8" standalone="yes"?>
<Relationships xmlns="http://schemas.openxmlformats.org/package/2006/relationships"><Relationship Id="rId2" Type="http://schemas.openxmlformats.org/officeDocument/2006/relationships/image" Target="../media/image7.png"/><Relationship Id="rId1" Type="http://schemas.openxmlformats.org/officeDocument/2006/relationships/image" Target="../media/image2.jpeg"/></Relationships>
</file>

<file path=xl/drawings/_rels/drawing28.xml.rels><?xml version="1.0" encoding="UTF-8" standalone="yes"?>
<Relationships xmlns="http://schemas.openxmlformats.org/package/2006/relationships"><Relationship Id="rId2" Type="http://schemas.openxmlformats.org/officeDocument/2006/relationships/image" Target="../media/image7.png"/><Relationship Id="rId1" Type="http://schemas.openxmlformats.org/officeDocument/2006/relationships/image" Target="../media/image2.jpeg"/></Relationships>
</file>

<file path=xl/drawings/_rels/drawing29.xml.rels><?xml version="1.0" encoding="UTF-8" standalone="yes"?>
<Relationships xmlns="http://schemas.openxmlformats.org/package/2006/relationships"><Relationship Id="rId2" Type="http://schemas.openxmlformats.org/officeDocument/2006/relationships/image" Target="../media/image7.png"/><Relationship Id="rId1" Type="http://schemas.openxmlformats.org/officeDocument/2006/relationships/image" Target="../media/image2.jpeg"/></Relationships>
</file>

<file path=xl/drawings/_rels/drawing30.xml.rels><?xml version="1.0" encoding="UTF-8" standalone="yes"?>
<Relationships xmlns="http://schemas.openxmlformats.org/package/2006/relationships"><Relationship Id="rId2" Type="http://schemas.openxmlformats.org/officeDocument/2006/relationships/image" Target="../media/image7.png"/><Relationship Id="rId1" Type="http://schemas.openxmlformats.org/officeDocument/2006/relationships/image" Target="../media/image2.jpeg"/></Relationships>
</file>

<file path=xl/drawings/_rels/drawing31.xml.rels><?xml version="1.0" encoding="UTF-8" standalone="yes"?>
<Relationships xmlns="http://schemas.openxmlformats.org/package/2006/relationships"><Relationship Id="rId2" Type="http://schemas.openxmlformats.org/officeDocument/2006/relationships/image" Target="../media/image7.png"/><Relationship Id="rId1" Type="http://schemas.openxmlformats.org/officeDocument/2006/relationships/image" Target="../media/image2.jpeg"/></Relationships>
</file>

<file path=xl/drawings/_rels/drawing32.xml.rels><?xml version="1.0" encoding="UTF-8" standalone="yes"?>
<Relationships xmlns="http://schemas.openxmlformats.org/package/2006/relationships"><Relationship Id="rId2" Type="http://schemas.openxmlformats.org/officeDocument/2006/relationships/image" Target="../media/image7.png"/><Relationship Id="rId1" Type="http://schemas.openxmlformats.org/officeDocument/2006/relationships/image" Target="../media/image2.jpeg"/></Relationships>
</file>

<file path=xl/drawings/_rels/drawing33.xml.rels><?xml version="1.0" encoding="UTF-8" standalone="yes"?>
<Relationships xmlns="http://schemas.openxmlformats.org/package/2006/relationships"><Relationship Id="rId2" Type="http://schemas.openxmlformats.org/officeDocument/2006/relationships/image" Target="../media/image7.png"/><Relationship Id="rId1" Type="http://schemas.openxmlformats.org/officeDocument/2006/relationships/image" Target="../media/image2.jpeg"/></Relationships>
</file>

<file path=xl/drawings/_rels/drawing34.xml.rels><?xml version="1.0" encoding="UTF-8" standalone="yes"?>
<Relationships xmlns="http://schemas.openxmlformats.org/package/2006/relationships"><Relationship Id="rId2" Type="http://schemas.openxmlformats.org/officeDocument/2006/relationships/image" Target="../media/image7.png"/><Relationship Id="rId1" Type="http://schemas.openxmlformats.org/officeDocument/2006/relationships/image" Target="../media/image2.jpeg"/></Relationships>
</file>

<file path=xl/drawings/_rels/drawing35.xml.rels><?xml version="1.0" encoding="UTF-8" standalone="yes"?>
<Relationships xmlns="http://schemas.openxmlformats.org/package/2006/relationships"><Relationship Id="rId2" Type="http://schemas.openxmlformats.org/officeDocument/2006/relationships/image" Target="../media/image7.png"/><Relationship Id="rId1" Type="http://schemas.openxmlformats.org/officeDocument/2006/relationships/image" Target="../media/image2.jpeg"/></Relationships>
</file>

<file path=xl/drawings/_rels/drawing36.xml.rels><?xml version="1.0" encoding="UTF-8" standalone="yes"?>
<Relationships xmlns="http://schemas.openxmlformats.org/package/2006/relationships"><Relationship Id="rId2" Type="http://schemas.openxmlformats.org/officeDocument/2006/relationships/image" Target="../media/image7.png"/><Relationship Id="rId1" Type="http://schemas.openxmlformats.org/officeDocument/2006/relationships/image" Target="../media/image2.jpeg"/></Relationships>
</file>

<file path=xl/drawings/drawing1.xml><?xml version="1.0" encoding="utf-8"?>
<xdr:wsDr xmlns:xdr="http://schemas.openxmlformats.org/drawingml/2006/spreadsheetDrawing" xmlns:a="http://schemas.openxmlformats.org/drawingml/2006/main">
  <xdr:twoCellAnchor editAs="oneCell">
    <xdr:from>
      <xdr:col>6</xdr:col>
      <xdr:colOff>297655</xdr:colOff>
      <xdr:row>0</xdr:row>
      <xdr:rowOff>83344</xdr:rowOff>
    </xdr:from>
    <xdr:to>
      <xdr:col>6</xdr:col>
      <xdr:colOff>1226342</xdr:colOff>
      <xdr:row>0</xdr:row>
      <xdr:rowOff>559594</xdr:rowOff>
    </xdr:to>
    <xdr:pic>
      <xdr:nvPicPr>
        <xdr:cNvPr id="3" name="Imagem 2">
          <a:extLst>
            <a:ext uri="{FF2B5EF4-FFF2-40B4-BE49-F238E27FC236}">
              <a16:creationId xmlns:a16="http://schemas.microsoft.com/office/drawing/2014/main" id="{CDA40B4D-1360-41B1-9206-E52169B52B7E}"/>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9715499" y="83344"/>
          <a:ext cx="928687" cy="476250"/>
        </a:xfrm>
        <a:prstGeom prst="rect">
          <a:avLst/>
        </a:prstGeom>
      </xdr:spPr>
    </xdr:pic>
    <xdr:clientData/>
  </xdr:twoCellAnchor>
  <xdr:twoCellAnchor editAs="oneCell">
    <xdr:from>
      <xdr:col>0</xdr:col>
      <xdr:colOff>119062</xdr:colOff>
      <xdr:row>0</xdr:row>
      <xdr:rowOff>119062</xdr:rowOff>
    </xdr:from>
    <xdr:to>
      <xdr:col>2</xdr:col>
      <xdr:colOff>2083593</xdr:colOff>
      <xdr:row>0</xdr:row>
      <xdr:rowOff>535781</xdr:rowOff>
    </xdr:to>
    <xdr:pic>
      <xdr:nvPicPr>
        <xdr:cNvPr id="5" name="Imagem 4">
          <a:extLst>
            <a:ext uri="{FF2B5EF4-FFF2-40B4-BE49-F238E27FC236}">
              <a16:creationId xmlns:a16="http://schemas.microsoft.com/office/drawing/2014/main" id="{EB970E81-FC46-4E8A-95EF-67B7479CCECF}"/>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119062" y="119062"/>
          <a:ext cx="3178969" cy="416719"/>
        </a:xfrm>
        <a:prstGeom prst="rect">
          <a:avLst/>
        </a:prstGeom>
      </xdr:spPr>
    </xdr:pic>
    <xdr:clientData/>
  </xdr:twoCellAnchor>
  <xdr:twoCellAnchor editAs="oneCell">
    <xdr:from>
      <xdr:col>2</xdr:col>
      <xdr:colOff>2012156</xdr:colOff>
      <xdr:row>39</xdr:row>
      <xdr:rowOff>142875</xdr:rowOff>
    </xdr:from>
    <xdr:to>
      <xdr:col>4</xdr:col>
      <xdr:colOff>214313</xdr:colOff>
      <xdr:row>44</xdr:row>
      <xdr:rowOff>0</xdr:rowOff>
    </xdr:to>
    <xdr:pic>
      <xdr:nvPicPr>
        <xdr:cNvPr id="4" name="Imagem 3">
          <a:extLst>
            <a:ext uri="{FF2B5EF4-FFF2-40B4-BE49-F238E27FC236}">
              <a16:creationId xmlns:a16="http://schemas.microsoft.com/office/drawing/2014/main" id="{426C6212-0D0E-47FC-AE73-0F368047AFF3}"/>
            </a:ext>
          </a:extLst>
        </xdr:cNvPr>
        <xdr:cNvPicPr>
          <a:picLocks noChangeAspect="1"/>
        </xdr:cNvPicPr>
      </xdr:nvPicPr>
      <xdr:blipFill>
        <a:blip xmlns:r="http://schemas.openxmlformats.org/officeDocument/2006/relationships" r:embed="rId3">
          <a:extLst>
            <a:ext uri="{28A0092B-C50C-407E-A947-70E740481C1C}">
              <a14:useLocalDpi xmlns:a14="http://schemas.microsoft.com/office/drawing/2010/main" val="0"/>
            </a:ext>
          </a:extLst>
        </a:blip>
        <a:stretch>
          <a:fillRect/>
        </a:stretch>
      </xdr:blipFill>
      <xdr:spPr>
        <a:xfrm>
          <a:off x="3226594" y="13692188"/>
          <a:ext cx="3857625" cy="1476375"/>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7</xdr:col>
      <xdr:colOff>298680</xdr:colOff>
      <xdr:row>0</xdr:row>
      <xdr:rowOff>136071</xdr:rowOff>
    </xdr:from>
    <xdr:to>
      <xdr:col>10</xdr:col>
      <xdr:colOff>571500</xdr:colOff>
      <xdr:row>6</xdr:row>
      <xdr:rowOff>190499</xdr:rowOff>
    </xdr:to>
    <xdr:pic>
      <xdr:nvPicPr>
        <xdr:cNvPr id="2" name="Imagem 1">
          <a:extLst>
            <a:ext uri="{FF2B5EF4-FFF2-40B4-BE49-F238E27FC236}">
              <a16:creationId xmlns:a16="http://schemas.microsoft.com/office/drawing/2014/main" id="{9517F312-F51C-4B67-8466-AEDB0F353926}"/>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2994144" y="136071"/>
          <a:ext cx="2109785" cy="1551214"/>
        </a:xfrm>
        <a:prstGeom prst="rect">
          <a:avLst/>
        </a:prstGeom>
      </xdr:spPr>
    </xdr:pic>
    <xdr:clientData/>
  </xdr:twoCellAnchor>
  <xdr:twoCellAnchor editAs="oneCell">
    <xdr:from>
      <xdr:col>5</xdr:col>
      <xdr:colOff>353787</xdr:colOff>
      <xdr:row>73</xdr:row>
      <xdr:rowOff>13606</xdr:rowOff>
    </xdr:from>
    <xdr:to>
      <xdr:col>6</xdr:col>
      <xdr:colOff>122465</xdr:colOff>
      <xdr:row>79</xdr:row>
      <xdr:rowOff>102052</xdr:rowOff>
    </xdr:to>
    <xdr:pic>
      <xdr:nvPicPr>
        <xdr:cNvPr id="3" name="Imagem 2">
          <a:extLst>
            <a:ext uri="{FF2B5EF4-FFF2-40B4-BE49-F238E27FC236}">
              <a16:creationId xmlns:a16="http://schemas.microsoft.com/office/drawing/2014/main" id="{8ACF6503-9BFD-4AEC-9D89-0FDCBA8D45D8}"/>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7987394" y="18356035"/>
          <a:ext cx="2898321" cy="1476375"/>
        </a:xfrm>
        <a:prstGeom prst="rect">
          <a:avLst/>
        </a:prstGeom>
      </xdr:spPr>
    </xdr:pic>
    <xdr:clientData/>
  </xdr:twoCellAnchor>
  <xdr:twoCellAnchor editAs="oneCell">
    <xdr:from>
      <xdr:col>5</xdr:col>
      <xdr:colOff>1074964</xdr:colOff>
      <xdr:row>144</xdr:row>
      <xdr:rowOff>258535</xdr:rowOff>
    </xdr:from>
    <xdr:to>
      <xdr:col>6</xdr:col>
      <xdr:colOff>1802946</xdr:colOff>
      <xdr:row>151</xdr:row>
      <xdr:rowOff>61232</xdr:rowOff>
    </xdr:to>
    <xdr:pic>
      <xdr:nvPicPr>
        <xdr:cNvPr id="4" name="Imagem 3">
          <a:extLst>
            <a:ext uri="{FF2B5EF4-FFF2-40B4-BE49-F238E27FC236}">
              <a16:creationId xmlns:a16="http://schemas.microsoft.com/office/drawing/2014/main" id="{D986CC53-B855-48F0-A5FC-CAAB41694FCF}"/>
            </a:ext>
          </a:extLst>
        </xdr:cNvPr>
        <xdr:cNvPicPr>
          <a:picLocks noChangeAspect="1"/>
        </xdr:cNvPicPr>
      </xdr:nvPicPr>
      <xdr:blipFill>
        <a:blip xmlns:r="http://schemas.openxmlformats.org/officeDocument/2006/relationships" r:embed="rId3">
          <a:extLst>
            <a:ext uri="{28A0092B-C50C-407E-A947-70E740481C1C}">
              <a14:useLocalDpi xmlns:a14="http://schemas.microsoft.com/office/drawing/2010/main" val="0"/>
            </a:ext>
          </a:extLst>
        </a:blip>
        <a:stretch>
          <a:fillRect/>
        </a:stretch>
      </xdr:blipFill>
      <xdr:spPr>
        <a:xfrm>
          <a:off x="8531678" y="35963678"/>
          <a:ext cx="3857625" cy="1476375"/>
        </a:xfrm>
        <a:prstGeom prst="rect">
          <a:avLst/>
        </a:prstGeom>
      </xdr:spPr>
    </xdr:pic>
    <xdr:clientData/>
  </xdr:twoCellAnchor>
  <xdr:twoCellAnchor editAs="oneCell">
    <xdr:from>
      <xdr:col>1</xdr:col>
      <xdr:colOff>1905000</xdr:colOff>
      <xdr:row>196</xdr:row>
      <xdr:rowOff>95250</xdr:rowOff>
    </xdr:from>
    <xdr:to>
      <xdr:col>4</xdr:col>
      <xdr:colOff>20411</xdr:colOff>
      <xdr:row>202</xdr:row>
      <xdr:rowOff>183696</xdr:rowOff>
    </xdr:to>
    <xdr:pic>
      <xdr:nvPicPr>
        <xdr:cNvPr id="5" name="Imagem 4">
          <a:extLst>
            <a:ext uri="{FF2B5EF4-FFF2-40B4-BE49-F238E27FC236}">
              <a16:creationId xmlns:a16="http://schemas.microsoft.com/office/drawing/2014/main" id="{C3CE090E-1C52-42B2-9FAC-257456C7A834}"/>
            </a:ext>
          </a:extLst>
        </xdr:cNvPr>
        <xdr:cNvPicPr>
          <a:picLocks noChangeAspect="1"/>
        </xdr:cNvPicPr>
      </xdr:nvPicPr>
      <xdr:blipFill>
        <a:blip xmlns:r="http://schemas.openxmlformats.org/officeDocument/2006/relationships" r:embed="rId3">
          <a:extLst>
            <a:ext uri="{28A0092B-C50C-407E-A947-70E740481C1C}">
              <a14:useLocalDpi xmlns:a14="http://schemas.microsoft.com/office/drawing/2010/main" val="0"/>
            </a:ext>
          </a:extLst>
        </a:blip>
        <a:stretch>
          <a:fillRect/>
        </a:stretch>
      </xdr:blipFill>
      <xdr:spPr>
        <a:xfrm>
          <a:off x="2680607" y="48427821"/>
          <a:ext cx="3857625" cy="1476375"/>
        </a:xfrm>
        <a:prstGeom prst="rect">
          <a:avLst/>
        </a:prstGeom>
      </xdr:spPr>
    </xdr:pic>
    <xdr:clientData/>
  </xdr:twoCellAnchor>
  <xdr:twoCellAnchor editAs="oneCell">
    <xdr:from>
      <xdr:col>8</xdr:col>
      <xdr:colOff>204108</xdr:colOff>
      <xdr:row>35</xdr:row>
      <xdr:rowOff>149678</xdr:rowOff>
    </xdr:from>
    <xdr:to>
      <xdr:col>12</xdr:col>
      <xdr:colOff>381001</xdr:colOff>
      <xdr:row>40</xdr:row>
      <xdr:rowOff>238124</xdr:rowOff>
    </xdr:to>
    <xdr:pic>
      <xdr:nvPicPr>
        <xdr:cNvPr id="6" name="Imagem 5">
          <a:extLst>
            <a:ext uri="{FF2B5EF4-FFF2-40B4-BE49-F238E27FC236}">
              <a16:creationId xmlns:a16="http://schemas.microsoft.com/office/drawing/2014/main" id="{AF758EA5-AE6B-495E-9D85-B6541148B628}"/>
            </a:ext>
          </a:extLst>
        </xdr:cNvPr>
        <xdr:cNvPicPr>
          <a:picLocks noChangeAspect="1"/>
        </xdr:cNvPicPr>
      </xdr:nvPicPr>
      <xdr:blipFill>
        <a:blip xmlns:r="http://schemas.openxmlformats.org/officeDocument/2006/relationships" r:embed="rId4" cstate="print">
          <a:extLst>
            <a:ext uri="{28A0092B-C50C-407E-A947-70E740481C1C}">
              <a14:useLocalDpi xmlns:a14="http://schemas.microsoft.com/office/drawing/2010/main" val="0"/>
            </a:ext>
          </a:extLst>
        </a:blip>
        <a:stretch>
          <a:fillRect/>
        </a:stretch>
      </xdr:blipFill>
      <xdr:spPr>
        <a:xfrm>
          <a:off x="13511894" y="9143999"/>
          <a:ext cx="2626178" cy="1476375"/>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7</xdr:col>
      <xdr:colOff>508000</xdr:colOff>
      <xdr:row>0</xdr:row>
      <xdr:rowOff>52916</xdr:rowOff>
    </xdr:from>
    <xdr:to>
      <xdr:col>7</xdr:col>
      <xdr:colOff>1436687</xdr:colOff>
      <xdr:row>0</xdr:row>
      <xdr:rowOff>529166</xdr:rowOff>
    </xdr:to>
    <xdr:pic>
      <xdr:nvPicPr>
        <xdr:cNvPr id="2" name="Imagem 1">
          <a:extLst>
            <a:ext uri="{FF2B5EF4-FFF2-40B4-BE49-F238E27FC236}">
              <a16:creationId xmlns:a16="http://schemas.microsoft.com/office/drawing/2014/main" id="{9F647186-387E-4956-AF4B-75C7F008A1FD}"/>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9630833" y="52916"/>
          <a:ext cx="928687" cy="476250"/>
        </a:xfrm>
        <a:prstGeom prst="rect">
          <a:avLst/>
        </a:prstGeom>
      </xdr:spPr>
    </xdr:pic>
    <xdr:clientData/>
  </xdr:twoCellAnchor>
  <xdr:twoCellAnchor editAs="oneCell">
    <xdr:from>
      <xdr:col>0</xdr:col>
      <xdr:colOff>169334</xdr:colOff>
      <xdr:row>0</xdr:row>
      <xdr:rowOff>84666</xdr:rowOff>
    </xdr:from>
    <xdr:to>
      <xdr:col>1</xdr:col>
      <xdr:colOff>2734470</xdr:colOff>
      <xdr:row>0</xdr:row>
      <xdr:rowOff>501385</xdr:rowOff>
    </xdr:to>
    <xdr:pic>
      <xdr:nvPicPr>
        <xdr:cNvPr id="3" name="Imagem 2">
          <a:extLst>
            <a:ext uri="{FF2B5EF4-FFF2-40B4-BE49-F238E27FC236}">
              <a16:creationId xmlns:a16="http://schemas.microsoft.com/office/drawing/2014/main" id="{85BA512C-D85F-4D54-AB1B-52F0FF731276}"/>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169334" y="84666"/>
          <a:ext cx="3178969" cy="416719"/>
        </a:xfrm>
        <a:prstGeom prst="rect">
          <a:avLst/>
        </a:prstGeom>
      </xdr:spPr>
    </xdr:pic>
    <xdr:clientData/>
  </xdr:twoCellAnchor>
  <xdr:twoCellAnchor editAs="oneCell">
    <xdr:from>
      <xdr:col>1</xdr:col>
      <xdr:colOff>2106083</xdr:colOff>
      <xdr:row>99</xdr:row>
      <xdr:rowOff>169333</xdr:rowOff>
    </xdr:from>
    <xdr:to>
      <xdr:col>4</xdr:col>
      <xdr:colOff>1402291</xdr:colOff>
      <xdr:row>107</xdr:row>
      <xdr:rowOff>121708</xdr:rowOff>
    </xdr:to>
    <xdr:pic>
      <xdr:nvPicPr>
        <xdr:cNvPr id="4" name="Imagem 3">
          <a:extLst>
            <a:ext uri="{FF2B5EF4-FFF2-40B4-BE49-F238E27FC236}">
              <a16:creationId xmlns:a16="http://schemas.microsoft.com/office/drawing/2014/main" id="{145CCFF5-0454-4D21-AE35-527277186066}"/>
            </a:ext>
          </a:extLst>
        </xdr:cNvPr>
        <xdr:cNvPicPr>
          <a:picLocks noChangeAspect="1"/>
        </xdr:cNvPicPr>
      </xdr:nvPicPr>
      <xdr:blipFill>
        <a:blip xmlns:r="http://schemas.openxmlformats.org/officeDocument/2006/relationships" r:embed="rId3">
          <a:extLst>
            <a:ext uri="{28A0092B-C50C-407E-A947-70E740481C1C}">
              <a14:useLocalDpi xmlns:a14="http://schemas.microsoft.com/office/drawing/2010/main" val="0"/>
            </a:ext>
          </a:extLst>
        </a:blip>
        <a:stretch>
          <a:fillRect/>
        </a:stretch>
      </xdr:blipFill>
      <xdr:spPr>
        <a:xfrm>
          <a:off x="2719916" y="26511250"/>
          <a:ext cx="3857625" cy="1476375"/>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178594</xdr:colOff>
      <xdr:row>0</xdr:row>
      <xdr:rowOff>71438</xdr:rowOff>
    </xdr:from>
    <xdr:to>
      <xdr:col>0</xdr:col>
      <xdr:colOff>3357563</xdr:colOff>
      <xdr:row>0</xdr:row>
      <xdr:rowOff>488157</xdr:rowOff>
    </xdr:to>
    <xdr:pic>
      <xdr:nvPicPr>
        <xdr:cNvPr id="2" name="Imagem 1">
          <a:extLst>
            <a:ext uri="{FF2B5EF4-FFF2-40B4-BE49-F238E27FC236}">
              <a16:creationId xmlns:a16="http://schemas.microsoft.com/office/drawing/2014/main" id="{FDB890A9-E667-490C-BBDD-A2E1558A0898}"/>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78594" y="71438"/>
          <a:ext cx="3178969" cy="416719"/>
        </a:xfrm>
        <a:prstGeom prst="rect">
          <a:avLst/>
        </a:prstGeom>
      </xdr:spPr>
    </xdr:pic>
    <xdr:clientData/>
  </xdr:twoCellAnchor>
  <xdr:twoCellAnchor editAs="oneCell">
    <xdr:from>
      <xdr:col>4</xdr:col>
      <xdr:colOff>523876</xdr:colOff>
      <xdr:row>0</xdr:row>
      <xdr:rowOff>35719</xdr:rowOff>
    </xdr:from>
    <xdr:to>
      <xdr:col>4</xdr:col>
      <xdr:colOff>1452563</xdr:colOff>
      <xdr:row>0</xdr:row>
      <xdr:rowOff>511969</xdr:rowOff>
    </xdr:to>
    <xdr:pic>
      <xdr:nvPicPr>
        <xdr:cNvPr id="3" name="Imagem 2">
          <a:extLst>
            <a:ext uri="{FF2B5EF4-FFF2-40B4-BE49-F238E27FC236}">
              <a16:creationId xmlns:a16="http://schemas.microsoft.com/office/drawing/2014/main" id="{BE212533-7221-4489-BEE0-393FAF141845}"/>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8763001" y="35719"/>
          <a:ext cx="928687" cy="476250"/>
        </a:xfrm>
        <a:prstGeom prst="rect">
          <a:avLst/>
        </a:prstGeom>
      </xdr:spPr>
    </xdr:pic>
    <xdr:clientData/>
  </xdr:twoCellAnchor>
  <xdr:twoCellAnchor editAs="oneCell">
    <xdr:from>
      <xdr:col>0</xdr:col>
      <xdr:colOff>2690812</xdr:colOff>
      <xdr:row>69</xdr:row>
      <xdr:rowOff>23811</xdr:rowOff>
    </xdr:from>
    <xdr:to>
      <xdr:col>2</xdr:col>
      <xdr:colOff>642937</xdr:colOff>
      <xdr:row>76</xdr:row>
      <xdr:rowOff>83342</xdr:rowOff>
    </xdr:to>
    <xdr:pic>
      <xdr:nvPicPr>
        <xdr:cNvPr id="4" name="Imagem 3">
          <a:extLst>
            <a:ext uri="{FF2B5EF4-FFF2-40B4-BE49-F238E27FC236}">
              <a16:creationId xmlns:a16="http://schemas.microsoft.com/office/drawing/2014/main" id="{C63BFFF5-2E03-4E38-B8AD-31C45B122C3C}"/>
            </a:ext>
          </a:extLst>
        </xdr:cNvPr>
        <xdr:cNvPicPr>
          <a:picLocks noChangeAspect="1"/>
        </xdr:cNvPicPr>
      </xdr:nvPicPr>
      <xdr:blipFill>
        <a:blip xmlns:r="http://schemas.openxmlformats.org/officeDocument/2006/relationships" r:embed="rId3">
          <a:extLst>
            <a:ext uri="{28A0092B-C50C-407E-A947-70E740481C1C}">
              <a14:useLocalDpi xmlns:a14="http://schemas.microsoft.com/office/drawing/2010/main" val="0"/>
            </a:ext>
          </a:extLst>
        </a:blip>
        <a:stretch>
          <a:fillRect/>
        </a:stretch>
      </xdr:blipFill>
      <xdr:spPr>
        <a:xfrm>
          <a:off x="2690812" y="16525874"/>
          <a:ext cx="3857625" cy="1476375"/>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209550</xdr:colOff>
      <xdr:row>0</xdr:row>
      <xdr:rowOff>47625</xdr:rowOff>
    </xdr:from>
    <xdr:to>
      <xdr:col>6</xdr:col>
      <xdr:colOff>495300</xdr:colOff>
      <xdr:row>0</xdr:row>
      <xdr:rowOff>533400</xdr:rowOff>
    </xdr:to>
    <xdr:pic>
      <xdr:nvPicPr>
        <xdr:cNvPr id="2" name="Imagem 1">
          <a:extLst>
            <a:ext uri="{FF2B5EF4-FFF2-40B4-BE49-F238E27FC236}">
              <a16:creationId xmlns:a16="http://schemas.microsoft.com/office/drawing/2014/main" id="{1FA46369-AC9E-4186-94BF-DA473ACDFE2C}"/>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209550" y="47625"/>
          <a:ext cx="6829425" cy="485775"/>
        </a:xfrm>
        <a:prstGeom prst="rect">
          <a:avLst/>
        </a:prstGeom>
      </xdr:spPr>
    </xdr:pic>
    <xdr:clientData/>
  </xdr:twoCellAnchor>
  <xdr:twoCellAnchor editAs="oneCell">
    <xdr:from>
      <xdr:col>2</xdr:col>
      <xdr:colOff>685800</xdr:colOff>
      <xdr:row>159</xdr:row>
      <xdr:rowOff>142875</xdr:rowOff>
    </xdr:from>
    <xdr:to>
      <xdr:col>4</xdr:col>
      <xdr:colOff>371475</xdr:colOff>
      <xdr:row>164</xdr:row>
      <xdr:rowOff>32456</xdr:rowOff>
    </xdr:to>
    <xdr:pic>
      <xdr:nvPicPr>
        <xdr:cNvPr id="3" name="Imagem 2">
          <a:extLst>
            <a:ext uri="{FF2B5EF4-FFF2-40B4-BE49-F238E27FC236}">
              <a16:creationId xmlns:a16="http://schemas.microsoft.com/office/drawing/2014/main" id="{166D5027-8D20-4A4F-A55B-F4F85DA33975}"/>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2552700" y="31489650"/>
          <a:ext cx="2200275" cy="842081"/>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209549</xdr:colOff>
      <xdr:row>0</xdr:row>
      <xdr:rowOff>85725</xdr:rowOff>
    </xdr:from>
    <xdr:to>
      <xdr:col>6</xdr:col>
      <xdr:colOff>723899</xdr:colOff>
      <xdr:row>0</xdr:row>
      <xdr:rowOff>771526</xdr:rowOff>
    </xdr:to>
    <xdr:pic>
      <xdr:nvPicPr>
        <xdr:cNvPr id="2" name="Imagem 1">
          <a:extLst>
            <a:ext uri="{FF2B5EF4-FFF2-40B4-BE49-F238E27FC236}">
              <a16:creationId xmlns:a16="http://schemas.microsoft.com/office/drawing/2014/main" id="{62FD8607-61AD-430D-98AA-A114DF47A091}"/>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209549" y="85725"/>
          <a:ext cx="7058025" cy="685801"/>
        </a:xfrm>
        <a:prstGeom prst="rect">
          <a:avLst/>
        </a:prstGeom>
      </xdr:spPr>
    </xdr:pic>
    <xdr:clientData/>
  </xdr:twoCellAnchor>
  <xdr:twoCellAnchor editAs="oneCell">
    <xdr:from>
      <xdr:col>2</xdr:col>
      <xdr:colOff>638175</xdr:colOff>
      <xdr:row>153</xdr:row>
      <xdr:rowOff>38100</xdr:rowOff>
    </xdr:from>
    <xdr:to>
      <xdr:col>4</xdr:col>
      <xdr:colOff>323850</xdr:colOff>
      <xdr:row>157</xdr:row>
      <xdr:rowOff>118181</xdr:rowOff>
    </xdr:to>
    <xdr:pic>
      <xdr:nvPicPr>
        <xdr:cNvPr id="3" name="Imagem 2">
          <a:extLst>
            <a:ext uri="{FF2B5EF4-FFF2-40B4-BE49-F238E27FC236}">
              <a16:creationId xmlns:a16="http://schemas.microsoft.com/office/drawing/2014/main" id="{0309FCBA-EEDB-4FB3-831B-9996646B1921}"/>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2505075" y="30289500"/>
          <a:ext cx="2200275" cy="842081"/>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152399</xdr:colOff>
      <xdr:row>0</xdr:row>
      <xdr:rowOff>57150</xdr:rowOff>
    </xdr:from>
    <xdr:to>
      <xdr:col>6</xdr:col>
      <xdr:colOff>581025</xdr:colOff>
      <xdr:row>0</xdr:row>
      <xdr:rowOff>676275</xdr:rowOff>
    </xdr:to>
    <xdr:pic>
      <xdr:nvPicPr>
        <xdr:cNvPr id="2" name="Imagem 1">
          <a:extLst>
            <a:ext uri="{FF2B5EF4-FFF2-40B4-BE49-F238E27FC236}">
              <a16:creationId xmlns:a16="http://schemas.microsoft.com/office/drawing/2014/main" id="{548A45AB-60C8-44B2-87E3-B4F23D949B75}"/>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152399" y="57150"/>
          <a:ext cx="6972301" cy="619125"/>
        </a:xfrm>
        <a:prstGeom prst="rect">
          <a:avLst/>
        </a:prstGeom>
      </xdr:spPr>
    </xdr:pic>
    <xdr:clientData/>
  </xdr:twoCellAnchor>
  <xdr:twoCellAnchor editAs="oneCell">
    <xdr:from>
      <xdr:col>2</xdr:col>
      <xdr:colOff>742950</xdr:colOff>
      <xdr:row>152</xdr:row>
      <xdr:rowOff>161925</xdr:rowOff>
    </xdr:from>
    <xdr:to>
      <xdr:col>4</xdr:col>
      <xdr:colOff>428625</xdr:colOff>
      <xdr:row>157</xdr:row>
      <xdr:rowOff>51506</xdr:rowOff>
    </xdr:to>
    <xdr:pic>
      <xdr:nvPicPr>
        <xdr:cNvPr id="3" name="Imagem 2">
          <a:extLst>
            <a:ext uri="{FF2B5EF4-FFF2-40B4-BE49-F238E27FC236}">
              <a16:creationId xmlns:a16="http://schemas.microsoft.com/office/drawing/2014/main" id="{B7922A00-7425-42AE-B43E-2DB046B7E31D}"/>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2609850" y="30070425"/>
          <a:ext cx="2200275" cy="842081"/>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0</xdr:col>
      <xdr:colOff>209548</xdr:colOff>
      <xdr:row>0</xdr:row>
      <xdr:rowOff>76201</xdr:rowOff>
    </xdr:from>
    <xdr:to>
      <xdr:col>6</xdr:col>
      <xdr:colOff>619124</xdr:colOff>
      <xdr:row>0</xdr:row>
      <xdr:rowOff>647701</xdr:rowOff>
    </xdr:to>
    <xdr:pic>
      <xdr:nvPicPr>
        <xdr:cNvPr id="2" name="Imagem 1">
          <a:extLst>
            <a:ext uri="{FF2B5EF4-FFF2-40B4-BE49-F238E27FC236}">
              <a16:creationId xmlns:a16="http://schemas.microsoft.com/office/drawing/2014/main" id="{1B8CAE8D-BB23-4637-A0EB-CB6F15339E4A}"/>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209548" y="76201"/>
          <a:ext cx="6953251" cy="571500"/>
        </a:xfrm>
        <a:prstGeom prst="rect">
          <a:avLst/>
        </a:prstGeom>
      </xdr:spPr>
    </xdr:pic>
    <xdr:clientData/>
  </xdr:twoCellAnchor>
  <xdr:twoCellAnchor editAs="oneCell">
    <xdr:from>
      <xdr:col>2</xdr:col>
      <xdr:colOff>733425</xdr:colOff>
      <xdr:row>152</xdr:row>
      <xdr:rowOff>171450</xdr:rowOff>
    </xdr:from>
    <xdr:to>
      <xdr:col>4</xdr:col>
      <xdr:colOff>419100</xdr:colOff>
      <xdr:row>157</xdr:row>
      <xdr:rowOff>61031</xdr:rowOff>
    </xdr:to>
    <xdr:pic>
      <xdr:nvPicPr>
        <xdr:cNvPr id="3" name="Imagem 2">
          <a:extLst>
            <a:ext uri="{FF2B5EF4-FFF2-40B4-BE49-F238E27FC236}">
              <a16:creationId xmlns:a16="http://schemas.microsoft.com/office/drawing/2014/main" id="{5DC86767-DC06-4F04-B72B-0DC6C6ED3121}"/>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2600325" y="30013275"/>
          <a:ext cx="2200275" cy="842081"/>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0</xdr:col>
      <xdr:colOff>209548</xdr:colOff>
      <xdr:row>0</xdr:row>
      <xdr:rowOff>76201</xdr:rowOff>
    </xdr:from>
    <xdr:to>
      <xdr:col>6</xdr:col>
      <xdr:colOff>723900</xdr:colOff>
      <xdr:row>0</xdr:row>
      <xdr:rowOff>619125</xdr:rowOff>
    </xdr:to>
    <xdr:pic>
      <xdr:nvPicPr>
        <xdr:cNvPr id="2" name="Imagem 1">
          <a:extLst>
            <a:ext uri="{FF2B5EF4-FFF2-40B4-BE49-F238E27FC236}">
              <a16:creationId xmlns:a16="http://schemas.microsoft.com/office/drawing/2014/main" id="{793B1811-EDB3-4A5D-A55A-6CED8AD8D73D}"/>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209548" y="76201"/>
          <a:ext cx="7058027" cy="542924"/>
        </a:xfrm>
        <a:prstGeom prst="rect">
          <a:avLst/>
        </a:prstGeom>
      </xdr:spPr>
    </xdr:pic>
    <xdr:clientData/>
  </xdr:twoCellAnchor>
  <xdr:twoCellAnchor editAs="oneCell">
    <xdr:from>
      <xdr:col>2</xdr:col>
      <xdr:colOff>647700</xdr:colOff>
      <xdr:row>153</xdr:row>
      <xdr:rowOff>57150</xdr:rowOff>
    </xdr:from>
    <xdr:to>
      <xdr:col>4</xdr:col>
      <xdr:colOff>333375</xdr:colOff>
      <xdr:row>157</xdr:row>
      <xdr:rowOff>137231</xdr:rowOff>
    </xdr:to>
    <xdr:pic>
      <xdr:nvPicPr>
        <xdr:cNvPr id="3" name="Imagem 2">
          <a:extLst>
            <a:ext uri="{FF2B5EF4-FFF2-40B4-BE49-F238E27FC236}">
              <a16:creationId xmlns:a16="http://schemas.microsoft.com/office/drawing/2014/main" id="{8D451ED3-8B8E-4BB0-B78F-583F9F6BB3DF}"/>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2514600" y="30099000"/>
          <a:ext cx="2200275" cy="842081"/>
        </a:xfrm>
        <a:prstGeom prst="rect">
          <a:avLst/>
        </a:prstGeom>
      </xdr:spPr>
    </xdr:pic>
    <xdr:clientData/>
  </xdr:twoCellAnchor>
</xdr:wsDr>
</file>

<file path=xl/drawings/drawing10.xml><?xml version="1.0" encoding="utf-8"?>
<xdr:wsDr xmlns:xdr="http://schemas.openxmlformats.org/drawingml/2006/spreadsheetDrawing" xmlns:a="http://schemas.openxmlformats.org/drawingml/2006/main">
  <xdr:twoCellAnchor editAs="oneCell">
    <xdr:from>
      <xdr:col>0</xdr:col>
      <xdr:colOff>66673</xdr:colOff>
      <xdr:row>0</xdr:row>
      <xdr:rowOff>85726</xdr:rowOff>
    </xdr:from>
    <xdr:to>
      <xdr:col>6</xdr:col>
      <xdr:colOff>600075</xdr:colOff>
      <xdr:row>0</xdr:row>
      <xdr:rowOff>542925</xdr:rowOff>
    </xdr:to>
    <xdr:pic>
      <xdr:nvPicPr>
        <xdr:cNvPr id="2" name="Imagem 1">
          <a:extLst>
            <a:ext uri="{FF2B5EF4-FFF2-40B4-BE49-F238E27FC236}">
              <a16:creationId xmlns:a16="http://schemas.microsoft.com/office/drawing/2014/main" id="{D7C8C10C-F1A7-404F-A907-36582DD68995}"/>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66673" y="85726"/>
          <a:ext cx="7077077" cy="457199"/>
        </a:xfrm>
        <a:prstGeom prst="rect">
          <a:avLst/>
        </a:prstGeom>
      </xdr:spPr>
    </xdr:pic>
    <xdr:clientData/>
  </xdr:twoCellAnchor>
  <xdr:twoCellAnchor editAs="oneCell">
    <xdr:from>
      <xdr:col>2</xdr:col>
      <xdr:colOff>676275</xdr:colOff>
      <xdr:row>152</xdr:row>
      <xdr:rowOff>180975</xdr:rowOff>
    </xdr:from>
    <xdr:to>
      <xdr:col>4</xdr:col>
      <xdr:colOff>361950</xdr:colOff>
      <xdr:row>157</xdr:row>
      <xdr:rowOff>70556</xdr:rowOff>
    </xdr:to>
    <xdr:pic>
      <xdr:nvPicPr>
        <xdr:cNvPr id="3" name="Imagem 2">
          <a:extLst>
            <a:ext uri="{FF2B5EF4-FFF2-40B4-BE49-F238E27FC236}">
              <a16:creationId xmlns:a16="http://schemas.microsoft.com/office/drawing/2014/main" id="{DE8867FB-7C7C-4E94-B5CE-EB54504518A8}"/>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2543175" y="30003750"/>
          <a:ext cx="2200275" cy="842081"/>
        </a:xfrm>
        <a:prstGeom prst="rect">
          <a:avLst/>
        </a:prstGeom>
      </xdr:spPr>
    </xdr:pic>
    <xdr:clientData/>
  </xdr:twoCellAnchor>
</xdr:wsDr>
</file>

<file path=xl/drawings/drawing11.xml><?xml version="1.0" encoding="utf-8"?>
<xdr:wsDr xmlns:xdr="http://schemas.openxmlformats.org/drawingml/2006/spreadsheetDrawing" xmlns:a="http://schemas.openxmlformats.org/drawingml/2006/main">
  <xdr:twoCellAnchor editAs="oneCell">
    <xdr:from>
      <xdr:col>0</xdr:col>
      <xdr:colOff>66673</xdr:colOff>
      <xdr:row>0</xdr:row>
      <xdr:rowOff>85727</xdr:rowOff>
    </xdr:from>
    <xdr:to>
      <xdr:col>6</xdr:col>
      <xdr:colOff>571499</xdr:colOff>
      <xdr:row>0</xdr:row>
      <xdr:rowOff>647701</xdr:rowOff>
    </xdr:to>
    <xdr:pic>
      <xdr:nvPicPr>
        <xdr:cNvPr id="2" name="Imagem 1">
          <a:extLst>
            <a:ext uri="{FF2B5EF4-FFF2-40B4-BE49-F238E27FC236}">
              <a16:creationId xmlns:a16="http://schemas.microsoft.com/office/drawing/2014/main" id="{F0EA807E-5A77-475A-97EC-549F9C4993BA}"/>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66673" y="85727"/>
          <a:ext cx="7048501" cy="561974"/>
        </a:xfrm>
        <a:prstGeom prst="rect">
          <a:avLst/>
        </a:prstGeom>
      </xdr:spPr>
    </xdr:pic>
    <xdr:clientData/>
  </xdr:twoCellAnchor>
  <xdr:twoCellAnchor editAs="oneCell">
    <xdr:from>
      <xdr:col>2</xdr:col>
      <xdr:colOff>819151</xdr:colOff>
      <xdr:row>158</xdr:row>
      <xdr:rowOff>9525</xdr:rowOff>
    </xdr:from>
    <xdr:to>
      <xdr:col>4</xdr:col>
      <xdr:colOff>114301</xdr:colOff>
      <xdr:row>161</xdr:row>
      <xdr:rowOff>130646</xdr:rowOff>
    </xdr:to>
    <xdr:pic>
      <xdr:nvPicPr>
        <xdr:cNvPr id="3" name="Imagem 2">
          <a:extLst>
            <a:ext uri="{FF2B5EF4-FFF2-40B4-BE49-F238E27FC236}">
              <a16:creationId xmlns:a16="http://schemas.microsoft.com/office/drawing/2014/main" id="{DCE5EEED-D3EB-40DA-8280-D5F744945044}"/>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2686051" y="31051500"/>
          <a:ext cx="1809750" cy="692621"/>
        </a:xfrm>
        <a:prstGeom prst="rect">
          <a:avLst/>
        </a:prstGeom>
      </xdr:spPr>
    </xdr:pic>
    <xdr:clientData/>
  </xdr:twoCellAnchor>
</xdr:wsDr>
</file>

<file path=xl/drawings/drawing12.xml><?xml version="1.0" encoding="utf-8"?>
<xdr:wsDr xmlns:xdr="http://schemas.openxmlformats.org/drawingml/2006/spreadsheetDrawing" xmlns:a="http://schemas.openxmlformats.org/drawingml/2006/main">
  <xdr:twoCellAnchor editAs="oneCell">
    <xdr:from>
      <xdr:col>0</xdr:col>
      <xdr:colOff>238123</xdr:colOff>
      <xdr:row>0</xdr:row>
      <xdr:rowOff>66677</xdr:rowOff>
    </xdr:from>
    <xdr:to>
      <xdr:col>6</xdr:col>
      <xdr:colOff>400050</xdr:colOff>
      <xdr:row>0</xdr:row>
      <xdr:rowOff>571500</xdr:rowOff>
    </xdr:to>
    <xdr:pic>
      <xdr:nvPicPr>
        <xdr:cNvPr id="2" name="Imagem 1">
          <a:extLst>
            <a:ext uri="{FF2B5EF4-FFF2-40B4-BE49-F238E27FC236}">
              <a16:creationId xmlns:a16="http://schemas.microsoft.com/office/drawing/2014/main" id="{2334D1A4-FDB0-4D62-9249-538A0F6F4B0D}"/>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238123" y="66677"/>
          <a:ext cx="6705602" cy="504823"/>
        </a:xfrm>
        <a:prstGeom prst="rect">
          <a:avLst/>
        </a:prstGeom>
      </xdr:spPr>
    </xdr:pic>
    <xdr:clientData/>
  </xdr:twoCellAnchor>
  <xdr:twoCellAnchor editAs="oneCell">
    <xdr:from>
      <xdr:col>2</xdr:col>
      <xdr:colOff>523875</xdr:colOff>
      <xdr:row>159</xdr:row>
      <xdr:rowOff>66675</xdr:rowOff>
    </xdr:from>
    <xdr:to>
      <xdr:col>4</xdr:col>
      <xdr:colOff>209550</xdr:colOff>
      <xdr:row>163</xdr:row>
      <xdr:rowOff>146756</xdr:rowOff>
    </xdr:to>
    <xdr:pic>
      <xdr:nvPicPr>
        <xdr:cNvPr id="3" name="Imagem 2">
          <a:extLst>
            <a:ext uri="{FF2B5EF4-FFF2-40B4-BE49-F238E27FC236}">
              <a16:creationId xmlns:a16="http://schemas.microsoft.com/office/drawing/2014/main" id="{B54B5B49-3F12-44C9-A861-6D70CF1AEED7}"/>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2390775" y="31270575"/>
          <a:ext cx="2200275" cy="842081"/>
        </a:xfrm>
        <a:prstGeom prst="rect">
          <a:avLst/>
        </a:prstGeom>
      </xdr:spPr>
    </xdr:pic>
    <xdr:clientData/>
  </xdr:twoCellAnchor>
</xdr:wsDr>
</file>

<file path=xl/drawings/drawing13.xml><?xml version="1.0" encoding="utf-8"?>
<xdr:wsDr xmlns:xdr="http://schemas.openxmlformats.org/drawingml/2006/spreadsheetDrawing" xmlns:a="http://schemas.openxmlformats.org/drawingml/2006/main">
  <xdr:twoCellAnchor editAs="oneCell">
    <xdr:from>
      <xdr:col>0</xdr:col>
      <xdr:colOff>57150</xdr:colOff>
      <xdr:row>0</xdr:row>
      <xdr:rowOff>123825</xdr:rowOff>
    </xdr:from>
    <xdr:to>
      <xdr:col>2</xdr:col>
      <xdr:colOff>2464594</xdr:colOff>
      <xdr:row>0</xdr:row>
      <xdr:rowOff>561975</xdr:rowOff>
    </xdr:to>
    <xdr:pic>
      <xdr:nvPicPr>
        <xdr:cNvPr id="2" name="Imagem 1">
          <a:extLst>
            <a:ext uri="{FF2B5EF4-FFF2-40B4-BE49-F238E27FC236}">
              <a16:creationId xmlns:a16="http://schemas.microsoft.com/office/drawing/2014/main" id="{3DCC0A0A-61BF-471A-A5EE-77153A982821}"/>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7150" y="123825"/>
          <a:ext cx="3178969" cy="438150"/>
        </a:xfrm>
        <a:prstGeom prst="rect">
          <a:avLst/>
        </a:prstGeom>
      </xdr:spPr>
    </xdr:pic>
    <xdr:clientData/>
  </xdr:twoCellAnchor>
  <xdr:twoCellAnchor editAs="oneCell">
    <xdr:from>
      <xdr:col>7</xdr:col>
      <xdr:colOff>276225</xdr:colOff>
      <xdr:row>0</xdr:row>
      <xdr:rowOff>76200</xdr:rowOff>
    </xdr:from>
    <xdr:to>
      <xdr:col>7</xdr:col>
      <xdr:colOff>1079182</xdr:colOff>
      <xdr:row>0</xdr:row>
      <xdr:rowOff>571500</xdr:rowOff>
    </xdr:to>
    <xdr:pic>
      <xdr:nvPicPr>
        <xdr:cNvPr id="3" name="Imagem 2">
          <a:extLst>
            <a:ext uri="{FF2B5EF4-FFF2-40B4-BE49-F238E27FC236}">
              <a16:creationId xmlns:a16="http://schemas.microsoft.com/office/drawing/2014/main" id="{901198B8-E78B-497A-9D12-D742AEFAA241}"/>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8343900" y="76200"/>
          <a:ext cx="802957" cy="495300"/>
        </a:xfrm>
        <a:prstGeom prst="rect">
          <a:avLst/>
        </a:prstGeom>
      </xdr:spPr>
    </xdr:pic>
    <xdr:clientData/>
  </xdr:twoCellAnchor>
  <xdr:twoCellAnchor editAs="oneCell">
    <xdr:from>
      <xdr:col>2</xdr:col>
      <xdr:colOff>3276600</xdr:colOff>
      <xdr:row>23</xdr:row>
      <xdr:rowOff>47625</xdr:rowOff>
    </xdr:from>
    <xdr:to>
      <xdr:col>5</xdr:col>
      <xdr:colOff>447675</xdr:colOff>
      <xdr:row>27</xdr:row>
      <xdr:rowOff>127706</xdr:rowOff>
    </xdr:to>
    <xdr:pic>
      <xdr:nvPicPr>
        <xdr:cNvPr id="4" name="Imagem 3">
          <a:extLst>
            <a:ext uri="{FF2B5EF4-FFF2-40B4-BE49-F238E27FC236}">
              <a16:creationId xmlns:a16="http://schemas.microsoft.com/office/drawing/2014/main" id="{364F0ED2-9BB4-49E7-8488-87855C16AB43}"/>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4048125" y="5181600"/>
          <a:ext cx="2200275" cy="842081"/>
        </a:xfrm>
        <a:prstGeom prst="rect">
          <a:avLst/>
        </a:prstGeom>
      </xdr:spPr>
    </xdr:pic>
    <xdr:clientData/>
  </xdr:twoCellAnchor>
</xdr:wsDr>
</file>

<file path=xl/drawings/drawing14.xml><?xml version="1.0" encoding="utf-8"?>
<xdr:wsDr xmlns:xdr="http://schemas.openxmlformats.org/drawingml/2006/spreadsheetDrawing" xmlns:a="http://schemas.openxmlformats.org/drawingml/2006/main">
  <xdr:twoCellAnchor editAs="oneCell">
    <xdr:from>
      <xdr:col>0</xdr:col>
      <xdr:colOff>209549</xdr:colOff>
      <xdr:row>0</xdr:row>
      <xdr:rowOff>76201</xdr:rowOff>
    </xdr:from>
    <xdr:to>
      <xdr:col>6</xdr:col>
      <xdr:colOff>723900</xdr:colOff>
      <xdr:row>0</xdr:row>
      <xdr:rowOff>609600</xdr:rowOff>
    </xdr:to>
    <xdr:pic>
      <xdr:nvPicPr>
        <xdr:cNvPr id="2" name="Imagem 1">
          <a:extLst>
            <a:ext uri="{FF2B5EF4-FFF2-40B4-BE49-F238E27FC236}">
              <a16:creationId xmlns:a16="http://schemas.microsoft.com/office/drawing/2014/main" id="{C36A13F5-9ECA-4781-AA83-B9A4049FE568}"/>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209549" y="76201"/>
          <a:ext cx="7058026" cy="533399"/>
        </a:xfrm>
        <a:prstGeom prst="rect">
          <a:avLst/>
        </a:prstGeom>
      </xdr:spPr>
    </xdr:pic>
    <xdr:clientData/>
  </xdr:twoCellAnchor>
  <xdr:twoCellAnchor editAs="oneCell">
    <xdr:from>
      <xdr:col>2</xdr:col>
      <xdr:colOff>790575</xdr:colOff>
      <xdr:row>157</xdr:row>
      <xdr:rowOff>133350</xdr:rowOff>
    </xdr:from>
    <xdr:to>
      <xdr:col>4</xdr:col>
      <xdr:colOff>476250</xdr:colOff>
      <xdr:row>162</xdr:row>
      <xdr:rowOff>22931</xdr:rowOff>
    </xdr:to>
    <xdr:pic>
      <xdr:nvPicPr>
        <xdr:cNvPr id="3" name="Imagem 2">
          <a:extLst>
            <a:ext uri="{FF2B5EF4-FFF2-40B4-BE49-F238E27FC236}">
              <a16:creationId xmlns:a16="http://schemas.microsoft.com/office/drawing/2014/main" id="{09E02E6B-E44A-434D-A1E2-D577A00BA8F4}"/>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2657475" y="30918150"/>
          <a:ext cx="2200275" cy="842081"/>
        </a:xfrm>
        <a:prstGeom prst="rect">
          <a:avLst/>
        </a:prstGeom>
      </xdr:spPr>
    </xdr:pic>
    <xdr:clientData/>
  </xdr:twoCellAnchor>
</xdr:wsDr>
</file>

<file path=xl/drawings/drawing15.xml><?xml version="1.0" encoding="utf-8"?>
<xdr:wsDr xmlns:xdr="http://schemas.openxmlformats.org/drawingml/2006/spreadsheetDrawing" xmlns:a="http://schemas.openxmlformats.org/drawingml/2006/main">
  <xdr:twoCellAnchor editAs="oneCell">
    <xdr:from>
      <xdr:col>1</xdr:col>
      <xdr:colOff>1647825</xdr:colOff>
      <xdr:row>65</xdr:row>
      <xdr:rowOff>66675</xdr:rowOff>
    </xdr:from>
    <xdr:to>
      <xdr:col>3</xdr:col>
      <xdr:colOff>76200</xdr:colOff>
      <xdr:row>69</xdr:row>
      <xdr:rowOff>146756</xdr:rowOff>
    </xdr:to>
    <xdr:pic>
      <xdr:nvPicPr>
        <xdr:cNvPr id="2" name="Imagem 1">
          <a:extLst>
            <a:ext uri="{FF2B5EF4-FFF2-40B4-BE49-F238E27FC236}">
              <a16:creationId xmlns:a16="http://schemas.microsoft.com/office/drawing/2014/main" id="{C4BAAB50-A122-44E0-B3FF-364B74C5294C}"/>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2962275" y="13763625"/>
          <a:ext cx="2200275" cy="842081"/>
        </a:xfrm>
        <a:prstGeom prst="rect">
          <a:avLst/>
        </a:prstGeom>
      </xdr:spPr>
    </xdr:pic>
    <xdr:clientData/>
  </xdr:twoCellAnchor>
</xdr:wsDr>
</file>

<file path=xl/drawings/drawing16.xml><?xml version="1.0" encoding="utf-8"?>
<xdr:wsDr xmlns:xdr="http://schemas.openxmlformats.org/drawingml/2006/spreadsheetDrawing" xmlns:a="http://schemas.openxmlformats.org/drawingml/2006/main">
  <xdr:twoCellAnchor editAs="oneCell">
    <xdr:from>
      <xdr:col>5</xdr:col>
      <xdr:colOff>162622</xdr:colOff>
      <xdr:row>0</xdr:row>
      <xdr:rowOff>0</xdr:rowOff>
    </xdr:from>
    <xdr:to>
      <xdr:col>5</xdr:col>
      <xdr:colOff>1091309</xdr:colOff>
      <xdr:row>0</xdr:row>
      <xdr:rowOff>476250</xdr:rowOff>
    </xdr:to>
    <xdr:pic>
      <xdr:nvPicPr>
        <xdr:cNvPr id="2" name="Imagem 1">
          <a:extLst>
            <a:ext uri="{FF2B5EF4-FFF2-40B4-BE49-F238E27FC236}">
              <a16:creationId xmlns:a16="http://schemas.microsoft.com/office/drawing/2014/main" id="{63B9FC90-DA21-48F2-ABDE-357820F77F38}"/>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9281067" y="0"/>
          <a:ext cx="928687" cy="476250"/>
        </a:xfrm>
        <a:prstGeom prst="rect">
          <a:avLst/>
        </a:prstGeom>
      </xdr:spPr>
    </xdr:pic>
    <xdr:clientData/>
  </xdr:twoCellAnchor>
  <xdr:twoCellAnchor editAs="oneCell">
    <xdr:from>
      <xdr:col>0</xdr:col>
      <xdr:colOff>127774</xdr:colOff>
      <xdr:row>0</xdr:row>
      <xdr:rowOff>58079</xdr:rowOff>
    </xdr:from>
    <xdr:to>
      <xdr:col>0</xdr:col>
      <xdr:colOff>2741341</xdr:colOff>
      <xdr:row>0</xdr:row>
      <xdr:rowOff>474798</xdr:rowOff>
    </xdr:to>
    <xdr:pic>
      <xdr:nvPicPr>
        <xdr:cNvPr id="3" name="Imagem 2">
          <a:extLst>
            <a:ext uri="{FF2B5EF4-FFF2-40B4-BE49-F238E27FC236}">
              <a16:creationId xmlns:a16="http://schemas.microsoft.com/office/drawing/2014/main" id="{32DDF00A-8DF0-4FAA-B114-9954C7D1E926}"/>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127774" y="58079"/>
          <a:ext cx="2613567" cy="416719"/>
        </a:xfrm>
        <a:prstGeom prst="rect">
          <a:avLst/>
        </a:prstGeom>
      </xdr:spPr>
    </xdr:pic>
    <xdr:clientData/>
  </xdr:twoCellAnchor>
  <xdr:twoCellAnchor editAs="oneCell">
    <xdr:from>
      <xdr:col>0</xdr:col>
      <xdr:colOff>4297865</xdr:colOff>
      <xdr:row>101</xdr:row>
      <xdr:rowOff>185853</xdr:rowOff>
    </xdr:from>
    <xdr:to>
      <xdr:col>2</xdr:col>
      <xdr:colOff>720183</xdr:colOff>
      <xdr:row>108</xdr:row>
      <xdr:rowOff>92927</xdr:rowOff>
    </xdr:to>
    <xdr:pic>
      <xdr:nvPicPr>
        <xdr:cNvPr id="4" name="Imagem 3">
          <a:extLst>
            <a:ext uri="{FF2B5EF4-FFF2-40B4-BE49-F238E27FC236}">
              <a16:creationId xmlns:a16="http://schemas.microsoft.com/office/drawing/2014/main" id="{F9965553-82D5-4A90-BEC5-6EE7EFF2CC73}"/>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4297865" y="34115762"/>
          <a:ext cx="3484757" cy="1289360"/>
        </a:xfrm>
        <a:prstGeom prst="rect">
          <a:avLst/>
        </a:prstGeom>
      </xdr:spPr>
    </xdr:pic>
    <xdr:clientData/>
  </xdr:twoCellAnchor>
</xdr:wsDr>
</file>

<file path=xl/drawings/drawing17.xml><?xml version="1.0" encoding="utf-8"?>
<xdr:wsDr xmlns:xdr="http://schemas.openxmlformats.org/drawingml/2006/spreadsheetDrawing" xmlns:a="http://schemas.openxmlformats.org/drawingml/2006/main">
  <xdr:twoCellAnchor editAs="oneCell">
    <xdr:from>
      <xdr:col>0</xdr:col>
      <xdr:colOff>179916</xdr:colOff>
      <xdr:row>0</xdr:row>
      <xdr:rowOff>95250</xdr:rowOff>
    </xdr:from>
    <xdr:to>
      <xdr:col>1</xdr:col>
      <xdr:colOff>1100666</xdr:colOff>
      <xdr:row>0</xdr:row>
      <xdr:rowOff>511969</xdr:rowOff>
    </xdr:to>
    <xdr:pic>
      <xdr:nvPicPr>
        <xdr:cNvPr id="2" name="Imagem 1">
          <a:extLst>
            <a:ext uri="{FF2B5EF4-FFF2-40B4-BE49-F238E27FC236}">
              <a16:creationId xmlns:a16="http://schemas.microsoft.com/office/drawing/2014/main" id="{35AC6CCD-67E9-40A7-9AFA-B98C1E23C14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79916" y="95250"/>
          <a:ext cx="1534583" cy="416719"/>
        </a:xfrm>
        <a:prstGeom prst="rect">
          <a:avLst/>
        </a:prstGeom>
      </xdr:spPr>
    </xdr:pic>
    <xdr:clientData/>
  </xdr:twoCellAnchor>
  <xdr:twoCellAnchor editAs="oneCell">
    <xdr:from>
      <xdr:col>5</xdr:col>
      <xdr:colOff>105833</xdr:colOff>
      <xdr:row>0</xdr:row>
      <xdr:rowOff>52916</xdr:rowOff>
    </xdr:from>
    <xdr:to>
      <xdr:col>5</xdr:col>
      <xdr:colOff>1034520</xdr:colOff>
      <xdr:row>0</xdr:row>
      <xdr:rowOff>529166</xdr:rowOff>
    </xdr:to>
    <xdr:pic>
      <xdr:nvPicPr>
        <xdr:cNvPr id="3" name="Imagem 2">
          <a:extLst>
            <a:ext uri="{FF2B5EF4-FFF2-40B4-BE49-F238E27FC236}">
              <a16:creationId xmlns:a16="http://schemas.microsoft.com/office/drawing/2014/main" id="{A66BAEAF-9953-40E7-9534-1A1627C93666}"/>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8583083" y="52916"/>
          <a:ext cx="928687" cy="476250"/>
        </a:xfrm>
        <a:prstGeom prst="rect">
          <a:avLst/>
        </a:prstGeom>
      </xdr:spPr>
    </xdr:pic>
    <xdr:clientData/>
  </xdr:twoCellAnchor>
  <xdr:twoCellAnchor editAs="oneCell">
    <xdr:from>
      <xdr:col>1</xdr:col>
      <xdr:colOff>2846917</xdr:colOff>
      <xdr:row>46</xdr:row>
      <xdr:rowOff>52917</xdr:rowOff>
    </xdr:from>
    <xdr:to>
      <xdr:col>2</xdr:col>
      <xdr:colOff>879780</xdr:colOff>
      <xdr:row>51</xdr:row>
      <xdr:rowOff>137583</xdr:rowOff>
    </xdr:to>
    <xdr:pic>
      <xdr:nvPicPr>
        <xdr:cNvPr id="4" name="Imagem 3">
          <a:extLst>
            <a:ext uri="{FF2B5EF4-FFF2-40B4-BE49-F238E27FC236}">
              <a16:creationId xmlns:a16="http://schemas.microsoft.com/office/drawing/2014/main" id="{599DE019-B37D-43B8-B579-72F16747052C}"/>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3460750" y="10816167"/>
          <a:ext cx="2848280" cy="1090083"/>
        </a:xfrm>
        <a:prstGeom prst="rect">
          <a:avLst/>
        </a:prstGeom>
      </xdr:spPr>
    </xdr:pic>
    <xdr:clientData/>
  </xdr:twoCellAnchor>
</xdr:wsDr>
</file>

<file path=xl/drawings/drawing18.xml><?xml version="1.0" encoding="utf-8"?>
<xdr:wsDr xmlns:xdr="http://schemas.openxmlformats.org/drawingml/2006/spreadsheetDrawing" xmlns:a="http://schemas.openxmlformats.org/drawingml/2006/main">
  <xdr:twoCellAnchor editAs="oneCell">
    <xdr:from>
      <xdr:col>4</xdr:col>
      <xdr:colOff>163287</xdr:colOff>
      <xdr:row>27</xdr:row>
      <xdr:rowOff>-1</xdr:rowOff>
    </xdr:from>
    <xdr:to>
      <xdr:col>7</xdr:col>
      <xdr:colOff>807649</xdr:colOff>
      <xdr:row>34</xdr:row>
      <xdr:rowOff>-1</xdr:rowOff>
    </xdr:to>
    <xdr:pic>
      <xdr:nvPicPr>
        <xdr:cNvPr id="2" name="Imagem 1">
          <a:extLst>
            <a:ext uri="{FF2B5EF4-FFF2-40B4-BE49-F238E27FC236}">
              <a16:creationId xmlns:a16="http://schemas.microsoft.com/office/drawing/2014/main" id="{8E3BE70D-407F-42A8-9DB9-15070A017FAF}"/>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6109608" y="9674678"/>
          <a:ext cx="3733184" cy="1428750"/>
        </a:xfrm>
        <a:prstGeom prst="rect">
          <a:avLst/>
        </a:prstGeom>
      </xdr:spPr>
    </xdr:pic>
    <xdr:clientData/>
  </xdr:twoCellAnchor>
  <xdr:twoCellAnchor editAs="oneCell">
    <xdr:from>
      <xdr:col>20</xdr:col>
      <xdr:colOff>1020536</xdr:colOff>
      <xdr:row>26</xdr:row>
      <xdr:rowOff>176893</xdr:rowOff>
    </xdr:from>
    <xdr:to>
      <xdr:col>24</xdr:col>
      <xdr:colOff>263363</xdr:colOff>
      <xdr:row>33</xdr:row>
      <xdr:rowOff>176893</xdr:rowOff>
    </xdr:to>
    <xdr:pic>
      <xdr:nvPicPr>
        <xdr:cNvPr id="3" name="Imagem 2">
          <a:extLst>
            <a:ext uri="{FF2B5EF4-FFF2-40B4-BE49-F238E27FC236}">
              <a16:creationId xmlns:a16="http://schemas.microsoft.com/office/drawing/2014/main" id="{1C394C04-5702-44C9-8693-8A618355CE68}"/>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24384000" y="9647464"/>
          <a:ext cx="3733184" cy="1428750"/>
        </a:xfrm>
        <a:prstGeom prst="rect">
          <a:avLst/>
        </a:prstGeom>
      </xdr:spPr>
    </xdr:pic>
    <xdr:clientData/>
  </xdr:twoCellAnchor>
</xdr:wsDr>
</file>

<file path=xl/drawings/drawing19.xml><?xml version="1.0" encoding="utf-8"?>
<xdr:wsDr xmlns:xdr="http://schemas.openxmlformats.org/drawingml/2006/spreadsheetDrawing" xmlns:a="http://schemas.openxmlformats.org/drawingml/2006/main">
  <xdr:twoCellAnchor editAs="oneCell">
    <xdr:from>
      <xdr:col>0</xdr:col>
      <xdr:colOff>352426</xdr:colOff>
      <xdr:row>0</xdr:row>
      <xdr:rowOff>95250</xdr:rowOff>
    </xdr:from>
    <xdr:to>
      <xdr:col>6</xdr:col>
      <xdr:colOff>114301</xdr:colOff>
      <xdr:row>0</xdr:row>
      <xdr:rowOff>581025</xdr:rowOff>
    </xdr:to>
    <xdr:pic>
      <xdr:nvPicPr>
        <xdr:cNvPr id="3" name="Imagem 2">
          <a:extLst>
            <a:ext uri="{FF2B5EF4-FFF2-40B4-BE49-F238E27FC236}">
              <a16:creationId xmlns:a16="http://schemas.microsoft.com/office/drawing/2014/main" id="{7EBE76C4-E6BD-4815-A5C3-582BE264AC97}"/>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352426" y="95250"/>
          <a:ext cx="6305550" cy="485775"/>
        </a:xfrm>
        <a:prstGeom prst="rect">
          <a:avLst/>
        </a:prstGeom>
      </xdr:spPr>
    </xdr:pic>
    <xdr:clientData/>
  </xdr:twoCellAnchor>
  <xdr:twoCellAnchor editAs="oneCell">
    <xdr:from>
      <xdr:col>2</xdr:col>
      <xdr:colOff>628650</xdr:colOff>
      <xdr:row>139</xdr:row>
      <xdr:rowOff>180975</xdr:rowOff>
    </xdr:from>
    <xdr:to>
      <xdr:col>4</xdr:col>
      <xdr:colOff>314325</xdr:colOff>
      <xdr:row>144</xdr:row>
      <xdr:rowOff>70556</xdr:rowOff>
    </xdr:to>
    <xdr:pic>
      <xdr:nvPicPr>
        <xdr:cNvPr id="4" name="Imagem 3">
          <a:extLst>
            <a:ext uri="{FF2B5EF4-FFF2-40B4-BE49-F238E27FC236}">
              <a16:creationId xmlns:a16="http://schemas.microsoft.com/office/drawing/2014/main" id="{A97605EB-A075-4A6A-B7C6-7C4D7D3BB0F4}"/>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2495550" y="27412950"/>
          <a:ext cx="2200275" cy="842081"/>
        </a:xfrm>
        <a:prstGeom prst="rect">
          <a:avLst/>
        </a:prstGeom>
      </xdr:spPr>
    </xdr:pic>
    <xdr:clientData/>
  </xdr:twoCellAnchor>
</xdr:wsDr>
</file>

<file path=xl/drawings/drawing20.xml><?xml version="1.0" encoding="utf-8"?>
<xdr:wsDr xmlns:xdr="http://schemas.openxmlformats.org/drawingml/2006/spreadsheetDrawing" xmlns:a="http://schemas.openxmlformats.org/drawingml/2006/main">
  <xdr:twoCellAnchor editAs="oneCell">
    <xdr:from>
      <xdr:col>0</xdr:col>
      <xdr:colOff>352426</xdr:colOff>
      <xdr:row>0</xdr:row>
      <xdr:rowOff>95250</xdr:rowOff>
    </xdr:from>
    <xdr:to>
      <xdr:col>6</xdr:col>
      <xdr:colOff>657225</xdr:colOff>
      <xdr:row>0</xdr:row>
      <xdr:rowOff>561975</xdr:rowOff>
    </xdr:to>
    <xdr:pic>
      <xdr:nvPicPr>
        <xdr:cNvPr id="2" name="Imagem 1">
          <a:extLst>
            <a:ext uri="{FF2B5EF4-FFF2-40B4-BE49-F238E27FC236}">
              <a16:creationId xmlns:a16="http://schemas.microsoft.com/office/drawing/2014/main" id="{7F347A1F-4CF1-422E-B9C4-58726C1630ED}"/>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352426" y="95250"/>
          <a:ext cx="6848474" cy="466725"/>
        </a:xfrm>
        <a:prstGeom prst="rect">
          <a:avLst/>
        </a:prstGeom>
      </xdr:spPr>
    </xdr:pic>
    <xdr:clientData/>
  </xdr:twoCellAnchor>
  <xdr:twoCellAnchor editAs="oneCell">
    <xdr:from>
      <xdr:col>2</xdr:col>
      <xdr:colOff>609600</xdr:colOff>
      <xdr:row>131</xdr:row>
      <xdr:rowOff>123825</xdr:rowOff>
    </xdr:from>
    <xdr:to>
      <xdr:col>4</xdr:col>
      <xdr:colOff>295275</xdr:colOff>
      <xdr:row>136</xdr:row>
      <xdr:rowOff>13406</xdr:rowOff>
    </xdr:to>
    <xdr:pic>
      <xdr:nvPicPr>
        <xdr:cNvPr id="3" name="Imagem 2">
          <a:extLst>
            <a:ext uri="{FF2B5EF4-FFF2-40B4-BE49-F238E27FC236}">
              <a16:creationId xmlns:a16="http://schemas.microsoft.com/office/drawing/2014/main" id="{7313F1E9-2B0E-4CD9-BC8A-FE74E85B03A3}"/>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2476500" y="25793700"/>
          <a:ext cx="2200275" cy="842081"/>
        </a:xfrm>
        <a:prstGeom prst="rect">
          <a:avLst/>
        </a:prstGeom>
      </xdr:spPr>
    </xdr:pic>
    <xdr:clientData/>
  </xdr:twoCellAnchor>
</xdr:wsDr>
</file>

<file path=xl/drawings/drawing21.xml><?xml version="1.0" encoding="utf-8"?>
<xdr:wsDr xmlns:xdr="http://schemas.openxmlformats.org/drawingml/2006/spreadsheetDrawing" xmlns:a="http://schemas.openxmlformats.org/drawingml/2006/main">
  <xdr:twoCellAnchor editAs="oneCell">
    <xdr:from>
      <xdr:col>0</xdr:col>
      <xdr:colOff>114300</xdr:colOff>
      <xdr:row>0</xdr:row>
      <xdr:rowOff>57150</xdr:rowOff>
    </xdr:from>
    <xdr:to>
      <xdr:col>6</xdr:col>
      <xdr:colOff>752474</xdr:colOff>
      <xdr:row>0</xdr:row>
      <xdr:rowOff>619125</xdr:rowOff>
    </xdr:to>
    <xdr:pic>
      <xdr:nvPicPr>
        <xdr:cNvPr id="2" name="Imagem 1">
          <a:extLst>
            <a:ext uri="{FF2B5EF4-FFF2-40B4-BE49-F238E27FC236}">
              <a16:creationId xmlns:a16="http://schemas.microsoft.com/office/drawing/2014/main" id="{94C95D40-40B4-4EE5-AC72-5980B6B4E33D}"/>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114300" y="57150"/>
          <a:ext cx="7181849" cy="561975"/>
        </a:xfrm>
        <a:prstGeom prst="rect">
          <a:avLst/>
        </a:prstGeom>
      </xdr:spPr>
    </xdr:pic>
    <xdr:clientData/>
  </xdr:twoCellAnchor>
  <xdr:twoCellAnchor editAs="oneCell">
    <xdr:from>
      <xdr:col>2</xdr:col>
      <xdr:colOff>876300</xdr:colOff>
      <xdr:row>132</xdr:row>
      <xdr:rowOff>114300</xdr:rowOff>
    </xdr:from>
    <xdr:to>
      <xdr:col>4</xdr:col>
      <xdr:colOff>561975</xdr:colOff>
      <xdr:row>137</xdr:row>
      <xdr:rowOff>3881</xdr:rowOff>
    </xdr:to>
    <xdr:pic>
      <xdr:nvPicPr>
        <xdr:cNvPr id="3" name="Imagem 2">
          <a:extLst>
            <a:ext uri="{FF2B5EF4-FFF2-40B4-BE49-F238E27FC236}">
              <a16:creationId xmlns:a16="http://schemas.microsoft.com/office/drawing/2014/main" id="{0A0E114D-447E-40F7-8ACA-E08D22DA57BD}"/>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2743200" y="26069925"/>
          <a:ext cx="2200275" cy="842081"/>
        </a:xfrm>
        <a:prstGeom prst="rect">
          <a:avLst/>
        </a:prstGeom>
      </xdr:spPr>
    </xdr:pic>
    <xdr:clientData/>
  </xdr:twoCellAnchor>
</xdr:wsDr>
</file>

<file path=xl/drawings/drawing22.xml><?xml version="1.0" encoding="utf-8"?>
<xdr:wsDr xmlns:xdr="http://schemas.openxmlformats.org/drawingml/2006/spreadsheetDrawing" xmlns:a="http://schemas.openxmlformats.org/drawingml/2006/main">
  <xdr:twoCellAnchor editAs="oneCell">
    <xdr:from>
      <xdr:col>0</xdr:col>
      <xdr:colOff>219076</xdr:colOff>
      <xdr:row>0</xdr:row>
      <xdr:rowOff>76200</xdr:rowOff>
    </xdr:from>
    <xdr:to>
      <xdr:col>6</xdr:col>
      <xdr:colOff>209551</xdr:colOff>
      <xdr:row>0</xdr:row>
      <xdr:rowOff>542925</xdr:rowOff>
    </xdr:to>
    <xdr:pic>
      <xdr:nvPicPr>
        <xdr:cNvPr id="2" name="Imagem 1">
          <a:extLst>
            <a:ext uri="{FF2B5EF4-FFF2-40B4-BE49-F238E27FC236}">
              <a16:creationId xmlns:a16="http://schemas.microsoft.com/office/drawing/2014/main" id="{21050813-34FE-4EA7-918F-C55EF286EA79}"/>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219076" y="76200"/>
          <a:ext cx="6534150" cy="466725"/>
        </a:xfrm>
        <a:prstGeom prst="rect">
          <a:avLst/>
        </a:prstGeom>
      </xdr:spPr>
    </xdr:pic>
    <xdr:clientData/>
  </xdr:twoCellAnchor>
  <xdr:twoCellAnchor editAs="oneCell">
    <xdr:from>
      <xdr:col>2</xdr:col>
      <xdr:colOff>504825</xdr:colOff>
      <xdr:row>132</xdr:row>
      <xdr:rowOff>76200</xdr:rowOff>
    </xdr:from>
    <xdr:to>
      <xdr:col>4</xdr:col>
      <xdr:colOff>190500</xdr:colOff>
      <xdr:row>136</xdr:row>
      <xdr:rowOff>156281</xdr:rowOff>
    </xdr:to>
    <xdr:pic>
      <xdr:nvPicPr>
        <xdr:cNvPr id="3" name="Imagem 2">
          <a:extLst>
            <a:ext uri="{FF2B5EF4-FFF2-40B4-BE49-F238E27FC236}">
              <a16:creationId xmlns:a16="http://schemas.microsoft.com/office/drawing/2014/main" id="{1DBE7709-843B-4B78-8EC1-FE4CFF36FB7F}"/>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2371725" y="25955625"/>
          <a:ext cx="2200275" cy="842081"/>
        </a:xfrm>
        <a:prstGeom prst="rect">
          <a:avLst/>
        </a:prstGeom>
      </xdr:spPr>
    </xdr:pic>
    <xdr:clientData/>
  </xdr:twoCellAnchor>
</xdr:wsDr>
</file>

<file path=xl/drawings/drawing23.xml><?xml version="1.0" encoding="utf-8"?>
<xdr:wsDr xmlns:xdr="http://schemas.openxmlformats.org/drawingml/2006/spreadsheetDrawing" xmlns:a="http://schemas.openxmlformats.org/drawingml/2006/main">
  <xdr:twoCellAnchor editAs="oneCell">
    <xdr:from>
      <xdr:col>0</xdr:col>
      <xdr:colOff>219075</xdr:colOff>
      <xdr:row>0</xdr:row>
      <xdr:rowOff>76200</xdr:rowOff>
    </xdr:from>
    <xdr:to>
      <xdr:col>6</xdr:col>
      <xdr:colOff>590549</xdr:colOff>
      <xdr:row>0</xdr:row>
      <xdr:rowOff>695325</xdr:rowOff>
    </xdr:to>
    <xdr:pic>
      <xdr:nvPicPr>
        <xdr:cNvPr id="2" name="Imagem 1">
          <a:extLst>
            <a:ext uri="{FF2B5EF4-FFF2-40B4-BE49-F238E27FC236}">
              <a16:creationId xmlns:a16="http://schemas.microsoft.com/office/drawing/2014/main" id="{8E63FB44-648D-4A1C-8A69-A43855787578}"/>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219075" y="76200"/>
          <a:ext cx="6915149" cy="619125"/>
        </a:xfrm>
        <a:prstGeom prst="rect">
          <a:avLst/>
        </a:prstGeom>
      </xdr:spPr>
    </xdr:pic>
    <xdr:clientData/>
  </xdr:twoCellAnchor>
  <xdr:twoCellAnchor editAs="oneCell">
    <xdr:from>
      <xdr:col>2</xdr:col>
      <xdr:colOff>638175</xdr:colOff>
      <xdr:row>133</xdr:row>
      <xdr:rowOff>152400</xdr:rowOff>
    </xdr:from>
    <xdr:to>
      <xdr:col>4</xdr:col>
      <xdr:colOff>323850</xdr:colOff>
      <xdr:row>138</xdr:row>
      <xdr:rowOff>41981</xdr:rowOff>
    </xdr:to>
    <xdr:pic>
      <xdr:nvPicPr>
        <xdr:cNvPr id="3" name="Imagem 2">
          <a:extLst>
            <a:ext uri="{FF2B5EF4-FFF2-40B4-BE49-F238E27FC236}">
              <a16:creationId xmlns:a16="http://schemas.microsoft.com/office/drawing/2014/main" id="{2337DFA3-EB63-474A-97BA-148BC72500BE}"/>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2505075" y="26317575"/>
          <a:ext cx="2200275" cy="842081"/>
        </a:xfrm>
        <a:prstGeom prst="rect">
          <a:avLst/>
        </a:prstGeom>
      </xdr:spPr>
    </xdr:pic>
    <xdr:clientData/>
  </xdr:twoCellAnchor>
</xdr:wsDr>
</file>

<file path=xl/drawings/drawing24.xml><?xml version="1.0" encoding="utf-8"?>
<xdr:wsDr xmlns:xdr="http://schemas.openxmlformats.org/drawingml/2006/spreadsheetDrawing" xmlns:a="http://schemas.openxmlformats.org/drawingml/2006/main">
  <xdr:twoCellAnchor editAs="oneCell">
    <xdr:from>
      <xdr:col>0</xdr:col>
      <xdr:colOff>114301</xdr:colOff>
      <xdr:row>0</xdr:row>
      <xdr:rowOff>57150</xdr:rowOff>
    </xdr:from>
    <xdr:to>
      <xdr:col>6</xdr:col>
      <xdr:colOff>704850</xdr:colOff>
      <xdr:row>0</xdr:row>
      <xdr:rowOff>581025</xdr:rowOff>
    </xdr:to>
    <xdr:pic>
      <xdr:nvPicPr>
        <xdr:cNvPr id="2" name="Imagem 1">
          <a:extLst>
            <a:ext uri="{FF2B5EF4-FFF2-40B4-BE49-F238E27FC236}">
              <a16:creationId xmlns:a16="http://schemas.microsoft.com/office/drawing/2014/main" id="{7F1F663C-4DCF-49B3-A2EB-AB35071D68FB}"/>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114301" y="57150"/>
          <a:ext cx="7134224" cy="523875"/>
        </a:xfrm>
        <a:prstGeom prst="rect">
          <a:avLst/>
        </a:prstGeom>
      </xdr:spPr>
    </xdr:pic>
    <xdr:clientData/>
  </xdr:twoCellAnchor>
  <xdr:twoCellAnchor editAs="oneCell">
    <xdr:from>
      <xdr:col>2</xdr:col>
      <xdr:colOff>714375</xdr:colOff>
      <xdr:row>132</xdr:row>
      <xdr:rowOff>57150</xdr:rowOff>
    </xdr:from>
    <xdr:to>
      <xdr:col>4</xdr:col>
      <xdr:colOff>400050</xdr:colOff>
      <xdr:row>136</xdr:row>
      <xdr:rowOff>137231</xdr:rowOff>
    </xdr:to>
    <xdr:pic>
      <xdr:nvPicPr>
        <xdr:cNvPr id="3" name="Imagem 2">
          <a:extLst>
            <a:ext uri="{FF2B5EF4-FFF2-40B4-BE49-F238E27FC236}">
              <a16:creationId xmlns:a16="http://schemas.microsoft.com/office/drawing/2014/main" id="{0826E3B0-DBF5-47A6-BAED-292A1ED5CB86}"/>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2581275" y="25946100"/>
          <a:ext cx="2200275" cy="842081"/>
        </a:xfrm>
        <a:prstGeom prst="rect">
          <a:avLst/>
        </a:prstGeom>
      </xdr:spPr>
    </xdr:pic>
    <xdr:clientData/>
  </xdr:twoCellAnchor>
</xdr:wsDr>
</file>

<file path=xl/drawings/drawing25.xml><?xml version="1.0" encoding="utf-8"?>
<xdr:wsDr xmlns:xdr="http://schemas.openxmlformats.org/drawingml/2006/spreadsheetDrawing" xmlns:a="http://schemas.openxmlformats.org/drawingml/2006/main">
  <xdr:twoCellAnchor editAs="oneCell">
    <xdr:from>
      <xdr:col>0</xdr:col>
      <xdr:colOff>180976</xdr:colOff>
      <xdr:row>0</xdr:row>
      <xdr:rowOff>66676</xdr:rowOff>
    </xdr:from>
    <xdr:to>
      <xdr:col>6</xdr:col>
      <xdr:colOff>552450</xdr:colOff>
      <xdr:row>0</xdr:row>
      <xdr:rowOff>581026</xdr:rowOff>
    </xdr:to>
    <xdr:pic>
      <xdr:nvPicPr>
        <xdr:cNvPr id="2" name="Imagem 1">
          <a:extLst>
            <a:ext uri="{FF2B5EF4-FFF2-40B4-BE49-F238E27FC236}">
              <a16:creationId xmlns:a16="http://schemas.microsoft.com/office/drawing/2014/main" id="{C8609A5C-0ACE-4E5E-BD03-D114493B95D5}"/>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180976" y="66676"/>
          <a:ext cx="6915149" cy="514350"/>
        </a:xfrm>
        <a:prstGeom prst="rect">
          <a:avLst/>
        </a:prstGeom>
      </xdr:spPr>
    </xdr:pic>
    <xdr:clientData/>
  </xdr:twoCellAnchor>
  <xdr:twoCellAnchor editAs="oneCell">
    <xdr:from>
      <xdr:col>2</xdr:col>
      <xdr:colOff>676275</xdr:colOff>
      <xdr:row>131</xdr:row>
      <xdr:rowOff>152400</xdr:rowOff>
    </xdr:from>
    <xdr:to>
      <xdr:col>4</xdr:col>
      <xdr:colOff>361950</xdr:colOff>
      <xdr:row>136</xdr:row>
      <xdr:rowOff>41981</xdr:rowOff>
    </xdr:to>
    <xdr:pic>
      <xdr:nvPicPr>
        <xdr:cNvPr id="3" name="Imagem 2">
          <a:extLst>
            <a:ext uri="{FF2B5EF4-FFF2-40B4-BE49-F238E27FC236}">
              <a16:creationId xmlns:a16="http://schemas.microsoft.com/office/drawing/2014/main" id="{A5A7F641-C1F6-42D7-812C-296CB17F422C}"/>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2543175" y="25879425"/>
          <a:ext cx="2200275" cy="842081"/>
        </a:xfrm>
        <a:prstGeom prst="rect">
          <a:avLst/>
        </a:prstGeom>
      </xdr:spPr>
    </xdr:pic>
    <xdr:clientData/>
  </xdr:twoCellAnchor>
</xdr:wsDr>
</file>

<file path=xl/drawings/drawing26.xml><?xml version="1.0" encoding="utf-8"?>
<xdr:wsDr xmlns:xdr="http://schemas.openxmlformats.org/drawingml/2006/spreadsheetDrawing" xmlns:a="http://schemas.openxmlformats.org/drawingml/2006/main">
  <xdr:twoCellAnchor editAs="oneCell">
    <xdr:from>
      <xdr:col>0</xdr:col>
      <xdr:colOff>114301</xdr:colOff>
      <xdr:row>0</xdr:row>
      <xdr:rowOff>57150</xdr:rowOff>
    </xdr:from>
    <xdr:to>
      <xdr:col>6</xdr:col>
      <xdr:colOff>933450</xdr:colOff>
      <xdr:row>0</xdr:row>
      <xdr:rowOff>485775</xdr:rowOff>
    </xdr:to>
    <xdr:pic>
      <xdr:nvPicPr>
        <xdr:cNvPr id="2" name="Imagem 1">
          <a:extLst>
            <a:ext uri="{FF2B5EF4-FFF2-40B4-BE49-F238E27FC236}">
              <a16:creationId xmlns:a16="http://schemas.microsoft.com/office/drawing/2014/main" id="{AA462997-C5E3-4544-AE3B-C42A0C225D46}"/>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114301" y="57150"/>
          <a:ext cx="7362824" cy="428625"/>
        </a:xfrm>
        <a:prstGeom prst="rect">
          <a:avLst/>
        </a:prstGeom>
      </xdr:spPr>
    </xdr:pic>
    <xdr:clientData/>
  </xdr:twoCellAnchor>
  <xdr:twoCellAnchor editAs="oneCell">
    <xdr:from>
      <xdr:col>2</xdr:col>
      <xdr:colOff>676275</xdr:colOff>
      <xdr:row>132</xdr:row>
      <xdr:rowOff>28575</xdr:rowOff>
    </xdr:from>
    <xdr:to>
      <xdr:col>4</xdr:col>
      <xdr:colOff>361950</xdr:colOff>
      <xdr:row>136</xdr:row>
      <xdr:rowOff>108656</xdr:rowOff>
    </xdr:to>
    <xdr:pic>
      <xdr:nvPicPr>
        <xdr:cNvPr id="3" name="Imagem 2">
          <a:extLst>
            <a:ext uri="{FF2B5EF4-FFF2-40B4-BE49-F238E27FC236}">
              <a16:creationId xmlns:a16="http://schemas.microsoft.com/office/drawing/2014/main" id="{140E05F4-E84F-4C3D-9C89-581544D8A5AD}"/>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2543175" y="25822275"/>
          <a:ext cx="2200275" cy="842081"/>
        </a:xfrm>
        <a:prstGeom prst="rect">
          <a:avLst/>
        </a:prstGeom>
      </xdr:spPr>
    </xdr:pic>
    <xdr:clientData/>
  </xdr:twoCellAnchor>
</xdr:wsDr>
</file>

<file path=xl/drawings/drawing27.xml><?xml version="1.0" encoding="utf-8"?>
<xdr:wsDr xmlns:xdr="http://schemas.openxmlformats.org/drawingml/2006/spreadsheetDrawing" xmlns:a="http://schemas.openxmlformats.org/drawingml/2006/main">
  <xdr:twoCellAnchor editAs="oneCell">
    <xdr:from>
      <xdr:col>0</xdr:col>
      <xdr:colOff>114301</xdr:colOff>
      <xdr:row>0</xdr:row>
      <xdr:rowOff>57150</xdr:rowOff>
    </xdr:from>
    <xdr:to>
      <xdr:col>6</xdr:col>
      <xdr:colOff>571500</xdr:colOff>
      <xdr:row>0</xdr:row>
      <xdr:rowOff>600075</xdr:rowOff>
    </xdr:to>
    <xdr:pic>
      <xdr:nvPicPr>
        <xdr:cNvPr id="2" name="Imagem 1">
          <a:extLst>
            <a:ext uri="{FF2B5EF4-FFF2-40B4-BE49-F238E27FC236}">
              <a16:creationId xmlns:a16="http://schemas.microsoft.com/office/drawing/2014/main" id="{2A1748C2-7BA6-496A-BA44-553B13A199EC}"/>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114301" y="57150"/>
          <a:ext cx="7000874" cy="542925"/>
        </a:xfrm>
        <a:prstGeom prst="rect">
          <a:avLst/>
        </a:prstGeom>
      </xdr:spPr>
    </xdr:pic>
    <xdr:clientData/>
  </xdr:twoCellAnchor>
  <xdr:twoCellAnchor editAs="oneCell">
    <xdr:from>
      <xdr:col>2</xdr:col>
      <xdr:colOff>857250</xdr:colOff>
      <xdr:row>132</xdr:row>
      <xdr:rowOff>9525</xdr:rowOff>
    </xdr:from>
    <xdr:to>
      <xdr:col>4</xdr:col>
      <xdr:colOff>542925</xdr:colOff>
      <xdr:row>136</xdr:row>
      <xdr:rowOff>89606</xdr:rowOff>
    </xdr:to>
    <xdr:pic>
      <xdr:nvPicPr>
        <xdr:cNvPr id="3" name="Imagem 2">
          <a:extLst>
            <a:ext uri="{FF2B5EF4-FFF2-40B4-BE49-F238E27FC236}">
              <a16:creationId xmlns:a16="http://schemas.microsoft.com/office/drawing/2014/main" id="{82288049-D0C6-43E7-9068-DC7B48D253A0}"/>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2724150" y="25917525"/>
          <a:ext cx="2200275" cy="842081"/>
        </a:xfrm>
        <a:prstGeom prst="rect">
          <a:avLst/>
        </a:prstGeom>
      </xdr:spPr>
    </xdr:pic>
    <xdr:clientData/>
  </xdr:twoCellAnchor>
</xdr:wsDr>
</file>

<file path=xl/drawings/drawing28.xml><?xml version="1.0" encoding="utf-8"?>
<xdr:wsDr xmlns:xdr="http://schemas.openxmlformats.org/drawingml/2006/spreadsheetDrawing" xmlns:a="http://schemas.openxmlformats.org/drawingml/2006/main">
  <xdr:twoCellAnchor editAs="oneCell">
    <xdr:from>
      <xdr:col>0</xdr:col>
      <xdr:colOff>76200</xdr:colOff>
      <xdr:row>0</xdr:row>
      <xdr:rowOff>76200</xdr:rowOff>
    </xdr:from>
    <xdr:to>
      <xdr:col>6</xdr:col>
      <xdr:colOff>895349</xdr:colOff>
      <xdr:row>0</xdr:row>
      <xdr:rowOff>504825</xdr:rowOff>
    </xdr:to>
    <xdr:pic>
      <xdr:nvPicPr>
        <xdr:cNvPr id="2" name="Imagem 1">
          <a:extLst>
            <a:ext uri="{FF2B5EF4-FFF2-40B4-BE49-F238E27FC236}">
              <a16:creationId xmlns:a16="http://schemas.microsoft.com/office/drawing/2014/main" id="{DFF7497C-72D7-4395-BFCD-60DAC9F64EBF}"/>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76200" y="76200"/>
          <a:ext cx="7362824" cy="428625"/>
        </a:xfrm>
        <a:prstGeom prst="rect">
          <a:avLst/>
        </a:prstGeom>
      </xdr:spPr>
    </xdr:pic>
    <xdr:clientData/>
  </xdr:twoCellAnchor>
  <xdr:twoCellAnchor editAs="oneCell">
    <xdr:from>
      <xdr:col>2</xdr:col>
      <xdr:colOff>885825</xdr:colOff>
      <xdr:row>131</xdr:row>
      <xdr:rowOff>171450</xdr:rowOff>
    </xdr:from>
    <xdr:to>
      <xdr:col>4</xdr:col>
      <xdr:colOff>571500</xdr:colOff>
      <xdr:row>136</xdr:row>
      <xdr:rowOff>61031</xdr:rowOff>
    </xdr:to>
    <xdr:pic>
      <xdr:nvPicPr>
        <xdr:cNvPr id="3" name="Imagem 2">
          <a:extLst>
            <a:ext uri="{FF2B5EF4-FFF2-40B4-BE49-F238E27FC236}">
              <a16:creationId xmlns:a16="http://schemas.microsoft.com/office/drawing/2014/main" id="{B8B8D3B1-306F-4CE7-8F99-E6158D3528EA}"/>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2752725" y="25774650"/>
          <a:ext cx="2200275" cy="842081"/>
        </a:xfrm>
        <a:prstGeom prst="rect">
          <a:avLst/>
        </a:prstGeom>
      </xdr:spPr>
    </xdr:pic>
    <xdr:clientData/>
  </xdr:twoCellAnchor>
</xdr:wsDr>
</file>

<file path=xl/drawings/drawing29.xml><?xml version="1.0" encoding="utf-8"?>
<xdr:wsDr xmlns:xdr="http://schemas.openxmlformats.org/drawingml/2006/spreadsheetDrawing" xmlns:a="http://schemas.openxmlformats.org/drawingml/2006/main">
  <xdr:twoCellAnchor editAs="oneCell">
    <xdr:from>
      <xdr:col>0</xdr:col>
      <xdr:colOff>76200</xdr:colOff>
      <xdr:row>0</xdr:row>
      <xdr:rowOff>76200</xdr:rowOff>
    </xdr:from>
    <xdr:to>
      <xdr:col>6</xdr:col>
      <xdr:colOff>885825</xdr:colOff>
      <xdr:row>0</xdr:row>
      <xdr:rowOff>581025</xdr:rowOff>
    </xdr:to>
    <xdr:pic>
      <xdr:nvPicPr>
        <xdr:cNvPr id="2" name="Imagem 1">
          <a:extLst>
            <a:ext uri="{FF2B5EF4-FFF2-40B4-BE49-F238E27FC236}">
              <a16:creationId xmlns:a16="http://schemas.microsoft.com/office/drawing/2014/main" id="{C90417D8-4DD4-402A-ABEE-30BF899CCA46}"/>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76200" y="76200"/>
          <a:ext cx="7258050" cy="504825"/>
        </a:xfrm>
        <a:prstGeom prst="rect">
          <a:avLst/>
        </a:prstGeom>
      </xdr:spPr>
    </xdr:pic>
    <xdr:clientData/>
  </xdr:twoCellAnchor>
  <xdr:twoCellAnchor editAs="oneCell">
    <xdr:from>
      <xdr:col>2</xdr:col>
      <xdr:colOff>723900</xdr:colOff>
      <xdr:row>131</xdr:row>
      <xdr:rowOff>66675</xdr:rowOff>
    </xdr:from>
    <xdr:to>
      <xdr:col>4</xdr:col>
      <xdr:colOff>409575</xdr:colOff>
      <xdr:row>135</xdr:row>
      <xdr:rowOff>146756</xdr:rowOff>
    </xdr:to>
    <xdr:pic>
      <xdr:nvPicPr>
        <xdr:cNvPr id="3" name="Imagem 2">
          <a:extLst>
            <a:ext uri="{FF2B5EF4-FFF2-40B4-BE49-F238E27FC236}">
              <a16:creationId xmlns:a16="http://schemas.microsoft.com/office/drawing/2014/main" id="{4D2E2091-AEC0-42B0-97C4-99CE31DFF51B}"/>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2590800" y="25784175"/>
          <a:ext cx="2200275" cy="842081"/>
        </a:xfrm>
        <a:prstGeom prst="rect">
          <a:avLst/>
        </a:prstGeom>
      </xdr:spPr>
    </xdr:pic>
    <xdr:clientData/>
  </xdr:twoCellAnchor>
</xdr:wsDr>
</file>

<file path=xl/drawings/drawing30.xml><?xml version="1.0" encoding="utf-8"?>
<xdr:wsDr xmlns:xdr="http://schemas.openxmlformats.org/drawingml/2006/spreadsheetDrawing" xmlns:a="http://schemas.openxmlformats.org/drawingml/2006/main">
  <xdr:twoCellAnchor editAs="oneCell">
    <xdr:from>
      <xdr:col>0</xdr:col>
      <xdr:colOff>76200</xdr:colOff>
      <xdr:row>0</xdr:row>
      <xdr:rowOff>76200</xdr:rowOff>
    </xdr:from>
    <xdr:to>
      <xdr:col>6</xdr:col>
      <xdr:colOff>666750</xdr:colOff>
      <xdr:row>0</xdr:row>
      <xdr:rowOff>561975</xdr:rowOff>
    </xdr:to>
    <xdr:pic>
      <xdr:nvPicPr>
        <xdr:cNvPr id="2" name="Imagem 1">
          <a:extLst>
            <a:ext uri="{FF2B5EF4-FFF2-40B4-BE49-F238E27FC236}">
              <a16:creationId xmlns:a16="http://schemas.microsoft.com/office/drawing/2014/main" id="{B5A96D78-0548-4AC1-87FA-581D85314538}"/>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76200" y="76200"/>
          <a:ext cx="7134225" cy="485775"/>
        </a:xfrm>
        <a:prstGeom prst="rect">
          <a:avLst/>
        </a:prstGeom>
      </xdr:spPr>
    </xdr:pic>
    <xdr:clientData/>
  </xdr:twoCellAnchor>
  <xdr:twoCellAnchor editAs="oneCell">
    <xdr:from>
      <xdr:col>2</xdr:col>
      <xdr:colOff>714375</xdr:colOff>
      <xdr:row>131</xdr:row>
      <xdr:rowOff>57150</xdr:rowOff>
    </xdr:from>
    <xdr:to>
      <xdr:col>4</xdr:col>
      <xdr:colOff>400050</xdr:colOff>
      <xdr:row>135</xdr:row>
      <xdr:rowOff>137231</xdr:rowOff>
    </xdr:to>
    <xdr:pic>
      <xdr:nvPicPr>
        <xdr:cNvPr id="3" name="Imagem 2">
          <a:extLst>
            <a:ext uri="{FF2B5EF4-FFF2-40B4-BE49-F238E27FC236}">
              <a16:creationId xmlns:a16="http://schemas.microsoft.com/office/drawing/2014/main" id="{26CF2224-4123-4C66-8F99-B93AD2E04885}"/>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2581275" y="25765125"/>
          <a:ext cx="2200275" cy="842081"/>
        </a:xfrm>
        <a:prstGeom prst="rect">
          <a:avLst/>
        </a:prstGeom>
      </xdr:spPr>
    </xdr:pic>
    <xdr:clientData/>
  </xdr:twoCellAnchor>
</xdr:wsDr>
</file>

<file path=xl/drawings/drawing31.xml><?xml version="1.0" encoding="utf-8"?>
<xdr:wsDr xmlns:xdr="http://schemas.openxmlformats.org/drawingml/2006/spreadsheetDrawing" xmlns:a="http://schemas.openxmlformats.org/drawingml/2006/main">
  <xdr:twoCellAnchor editAs="oneCell">
    <xdr:from>
      <xdr:col>0</xdr:col>
      <xdr:colOff>76201</xdr:colOff>
      <xdr:row>0</xdr:row>
      <xdr:rowOff>76201</xdr:rowOff>
    </xdr:from>
    <xdr:to>
      <xdr:col>6</xdr:col>
      <xdr:colOff>590550</xdr:colOff>
      <xdr:row>0</xdr:row>
      <xdr:rowOff>609601</xdr:rowOff>
    </xdr:to>
    <xdr:pic>
      <xdr:nvPicPr>
        <xdr:cNvPr id="2" name="Imagem 1">
          <a:extLst>
            <a:ext uri="{FF2B5EF4-FFF2-40B4-BE49-F238E27FC236}">
              <a16:creationId xmlns:a16="http://schemas.microsoft.com/office/drawing/2014/main" id="{47EF7FDF-2E18-4EB7-8C4E-F4DA1719D21A}"/>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76201" y="76201"/>
          <a:ext cx="7058024" cy="533400"/>
        </a:xfrm>
        <a:prstGeom prst="rect">
          <a:avLst/>
        </a:prstGeom>
      </xdr:spPr>
    </xdr:pic>
    <xdr:clientData/>
  </xdr:twoCellAnchor>
  <xdr:twoCellAnchor editAs="oneCell">
    <xdr:from>
      <xdr:col>2</xdr:col>
      <xdr:colOff>695325</xdr:colOff>
      <xdr:row>132</xdr:row>
      <xdr:rowOff>9525</xdr:rowOff>
    </xdr:from>
    <xdr:to>
      <xdr:col>4</xdr:col>
      <xdr:colOff>381000</xdr:colOff>
      <xdr:row>136</xdr:row>
      <xdr:rowOff>89606</xdr:rowOff>
    </xdr:to>
    <xdr:pic>
      <xdr:nvPicPr>
        <xdr:cNvPr id="3" name="Imagem 2">
          <a:extLst>
            <a:ext uri="{FF2B5EF4-FFF2-40B4-BE49-F238E27FC236}">
              <a16:creationId xmlns:a16="http://schemas.microsoft.com/office/drawing/2014/main" id="{F076946F-96BF-4149-8E11-A49BFEF5AD21}"/>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2562225" y="25946100"/>
          <a:ext cx="2200275" cy="842081"/>
        </a:xfrm>
        <a:prstGeom prst="rect">
          <a:avLst/>
        </a:prstGeom>
      </xdr:spPr>
    </xdr:pic>
    <xdr:clientData/>
  </xdr:twoCellAnchor>
</xdr:wsDr>
</file>

<file path=xl/drawings/drawing32.xml><?xml version="1.0" encoding="utf-8"?>
<xdr:wsDr xmlns:xdr="http://schemas.openxmlformats.org/drawingml/2006/spreadsheetDrawing" xmlns:a="http://schemas.openxmlformats.org/drawingml/2006/main">
  <xdr:twoCellAnchor editAs="oneCell">
    <xdr:from>
      <xdr:col>0</xdr:col>
      <xdr:colOff>104776</xdr:colOff>
      <xdr:row>0</xdr:row>
      <xdr:rowOff>76201</xdr:rowOff>
    </xdr:from>
    <xdr:to>
      <xdr:col>6</xdr:col>
      <xdr:colOff>533400</xdr:colOff>
      <xdr:row>0</xdr:row>
      <xdr:rowOff>628650</xdr:rowOff>
    </xdr:to>
    <xdr:pic>
      <xdr:nvPicPr>
        <xdr:cNvPr id="2" name="Imagem 1">
          <a:extLst>
            <a:ext uri="{FF2B5EF4-FFF2-40B4-BE49-F238E27FC236}">
              <a16:creationId xmlns:a16="http://schemas.microsoft.com/office/drawing/2014/main" id="{7E323EB3-589D-416D-B703-2913EAA4D78A}"/>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104776" y="76201"/>
          <a:ext cx="6972299" cy="552449"/>
        </a:xfrm>
        <a:prstGeom prst="rect">
          <a:avLst/>
        </a:prstGeom>
      </xdr:spPr>
    </xdr:pic>
    <xdr:clientData/>
  </xdr:twoCellAnchor>
  <xdr:twoCellAnchor editAs="oneCell">
    <xdr:from>
      <xdr:col>2</xdr:col>
      <xdr:colOff>885825</xdr:colOff>
      <xdr:row>132</xdr:row>
      <xdr:rowOff>85725</xdr:rowOff>
    </xdr:from>
    <xdr:to>
      <xdr:col>4</xdr:col>
      <xdr:colOff>571500</xdr:colOff>
      <xdr:row>136</xdr:row>
      <xdr:rowOff>165806</xdr:rowOff>
    </xdr:to>
    <xdr:pic>
      <xdr:nvPicPr>
        <xdr:cNvPr id="3" name="Imagem 2">
          <a:extLst>
            <a:ext uri="{FF2B5EF4-FFF2-40B4-BE49-F238E27FC236}">
              <a16:creationId xmlns:a16="http://schemas.microsoft.com/office/drawing/2014/main" id="{047EA491-5D44-4457-879C-75F764B80D18}"/>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2752725" y="26041350"/>
          <a:ext cx="2200275" cy="842081"/>
        </a:xfrm>
        <a:prstGeom prst="rect">
          <a:avLst/>
        </a:prstGeom>
      </xdr:spPr>
    </xdr:pic>
    <xdr:clientData/>
  </xdr:twoCellAnchor>
</xdr:wsDr>
</file>

<file path=xl/drawings/drawing33.xml><?xml version="1.0" encoding="utf-8"?>
<xdr:wsDr xmlns:xdr="http://schemas.openxmlformats.org/drawingml/2006/spreadsheetDrawing" xmlns:a="http://schemas.openxmlformats.org/drawingml/2006/main">
  <xdr:twoCellAnchor editAs="oneCell">
    <xdr:from>
      <xdr:col>0</xdr:col>
      <xdr:colOff>66677</xdr:colOff>
      <xdr:row>0</xdr:row>
      <xdr:rowOff>142877</xdr:rowOff>
    </xdr:from>
    <xdr:to>
      <xdr:col>6</xdr:col>
      <xdr:colOff>866775</xdr:colOff>
      <xdr:row>0</xdr:row>
      <xdr:rowOff>590551</xdr:rowOff>
    </xdr:to>
    <xdr:pic>
      <xdr:nvPicPr>
        <xdr:cNvPr id="2" name="Imagem 1">
          <a:extLst>
            <a:ext uri="{FF2B5EF4-FFF2-40B4-BE49-F238E27FC236}">
              <a16:creationId xmlns:a16="http://schemas.microsoft.com/office/drawing/2014/main" id="{28E3B4BF-EDF3-4435-BEF9-0B30907B105D}"/>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66677" y="142877"/>
          <a:ext cx="7200898" cy="447674"/>
        </a:xfrm>
        <a:prstGeom prst="rect">
          <a:avLst/>
        </a:prstGeom>
      </xdr:spPr>
    </xdr:pic>
    <xdr:clientData/>
  </xdr:twoCellAnchor>
  <xdr:twoCellAnchor editAs="oneCell">
    <xdr:from>
      <xdr:col>2</xdr:col>
      <xdr:colOff>752475</xdr:colOff>
      <xdr:row>132</xdr:row>
      <xdr:rowOff>9525</xdr:rowOff>
    </xdr:from>
    <xdr:to>
      <xdr:col>4</xdr:col>
      <xdr:colOff>581025</xdr:colOff>
      <xdr:row>136</xdr:row>
      <xdr:rowOff>89606</xdr:rowOff>
    </xdr:to>
    <xdr:pic>
      <xdr:nvPicPr>
        <xdr:cNvPr id="3" name="Imagem 2">
          <a:extLst>
            <a:ext uri="{FF2B5EF4-FFF2-40B4-BE49-F238E27FC236}">
              <a16:creationId xmlns:a16="http://schemas.microsoft.com/office/drawing/2014/main" id="{493C0879-429C-4ABA-84C4-E25B9BF0FA89}"/>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2619375" y="25936575"/>
          <a:ext cx="2200275" cy="842081"/>
        </a:xfrm>
        <a:prstGeom prst="rect">
          <a:avLst/>
        </a:prstGeom>
      </xdr:spPr>
    </xdr:pic>
    <xdr:clientData/>
  </xdr:twoCellAnchor>
</xdr:wsDr>
</file>

<file path=xl/drawings/drawing34.xml><?xml version="1.0" encoding="utf-8"?>
<xdr:wsDr xmlns:xdr="http://schemas.openxmlformats.org/drawingml/2006/spreadsheetDrawing" xmlns:a="http://schemas.openxmlformats.org/drawingml/2006/main">
  <xdr:twoCellAnchor editAs="oneCell">
    <xdr:from>
      <xdr:col>0</xdr:col>
      <xdr:colOff>66677</xdr:colOff>
      <xdr:row>0</xdr:row>
      <xdr:rowOff>85727</xdr:rowOff>
    </xdr:from>
    <xdr:to>
      <xdr:col>6</xdr:col>
      <xdr:colOff>914400</xdr:colOff>
      <xdr:row>0</xdr:row>
      <xdr:rowOff>485775</xdr:rowOff>
    </xdr:to>
    <xdr:pic>
      <xdr:nvPicPr>
        <xdr:cNvPr id="2" name="Imagem 1">
          <a:extLst>
            <a:ext uri="{FF2B5EF4-FFF2-40B4-BE49-F238E27FC236}">
              <a16:creationId xmlns:a16="http://schemas.microsoft.com/office/drawing/2014/main" id="{E47E4F70-92C8-430B-B931-F52C02048A45}"/>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66677" y="85727"/>
          <a:ext cx="7258048" cy="400048"/>
        </a:xfrm>
        <a:prstGeom prst="rect">
          <a:avLst/>
        </a:prstGeom>
      </xdr:spPr>
    </xdr:pic>
    <xdr:clientData/>
  </xdr:twoCellAnchor>
  <xdr:twoCellAnchor editAs="oneCell">
    <xdr:from>
      <xdr:col>2</xdr:col>
      <xdr:colOff>885825</xdr:colOff>
      <xdr:row>132</xdr:row>
      <xdr:rowOff>47625</xdr:rowOff>
    </xdr:from>
    <xdr:to>
      <xdr:col>4</xdr:col>
      <xdr:colOff>704850</xdr:colOff>
      <xdr:row>136</xdr:row>
      <xdr:rowOff>127706</xdr:rowOff>
    </xdr:to>
    <xdr:pic>
      <xdr:nvPicPr>
        <xdr:cNvPr id="3" name="Imagem 2">
          <a:extLst>
            <a:ext uri="{FF2B5EF4-FFF2-40B4-BE49-F238E27FC236}">
              <a16:creationId xmlns:a16="http://schemas.microsoft.com/office/drawing/2014/main" id="{3EA4CBAC-F00B-46A5-8FDB-F86C600761C5}"/>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2752725" y="25841325"/>
          <a:ext cx="2200275" cy="842081"/>
        </a:xfrm>
        <a:prstGeom prst="rect">
          <a:avLst/>
        </a:prstGeom>
      </xdr:spPr>
    </xdr:pic>
    <xdr:clientData/>
  </xdr:twoCellAnchor>
</xdr:wsDr>
</file>

<file path=xl/drawings/drawing35.xml><?xml version="1.0" encoding="utf-8"?>
<xdr:wsDr xmlns:xdr="http://schemas.openxmlformats.org/drawingml/2006/spreadsheetDrawing" xmlns:a="http://schemas.openxmlformats.org/drawingml/2006/main">
  <xdr:twoCellAnchor editAs="oneCell">
    <xdr:from>
      <xdr:col>0</xdr:col>
      <xdr:colOff>161926</xdr:colOff>
      <xdr:row>0</xdr:row>
      <xdr:rowOff>85727</xdr:rowOff>
    </xdr:from>
    <xdr:to>
      <xdr:col>6</xdr:col>
      <xdr:colOff>781049</xdr:colOff>
      <xdr:row>0</xdr:row>
      <xdr:rowOff>638175</xdr:rowOff>
    </xdr:to>
    <xdr:pic>
      <xdr:nvPicPr>
        <xdr:cNvPr id="2" name="Imagem 1">
          <a:extLst>
            <a:ext uri="{FF2B5EF4-FFF2-40B4-BE49-F238E27FC236}">
              <a16:creationId xmlns:a16="http://schemas.microsoft.com/office/drawing/2014/main" id="{9BFDCDE4-FDEB-4A97-BF1F-F13F87A565D5}"/>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161926" y="85727"/>
          <a:ext cx="7058023" cy="552448"/>
        </a:xfrm>
        <a:prstGeom prst="rect">
          <a:avLst/>
        </a:prstGeom>
      </xdr:spPr>
    </xdr:pic>
    <xdr:clientData/>
  </xdr:twoCellAnchor>
  <xdr:twoCellAnchor editAs="oneCell">
    <xdr:from>
      <xdr:col>2</xdr:col>
      <xdr:colOff>904875</xdr:colOff>
      <xdr:row>132</xdr:row>
      <xdr:rowOff>0</xdr:rowOff>
    </xdr:from>
    <xdr:to>
      <xdr:col>4</xdr:col>
      <xdr:colOff>695325</xdr:colOff>
      <xdr:row>136</xdr:row>
      <xdr:rowOff>80081</xdr:rowOff>
    </xdr:to>
    <xdr:pic>
      <xdr:nvPicPr>
        <xdr:cNvPr id="3" name="Imagem 2">
          <a:extLst>
            <a:ext uri="{FF2B5EF4-FFF2-40B4-BE49-F238E27FC236}">
              <a16:creationId xmlns:a16="http://schemas.microsoft.com/office/drawing/2014/main" id="{12E01CD1-C4AD-494B-B507-1006BB2251EA}"/>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2771775" y="25955625"/>
          <a:ext cx="2200275" cy="842081"/>
        </a:xfrm>
        <a:prstGeom prst="rect">
          <a:avLst/>
        </a:prstGeom>
      </xdr:spPr>
    </xdr:pic>
    <xdr:clientData/>
  </xdr:twoCellAnchor>
</xdr:wsDr>
</file>

<file path=xl/drawings/drawing36.xml><?xml version="1.0" encoding="utf-8"?>
<xdr:wsDr xmlns:xdr="http://schemas.openxmlformats.org/drawingml/2006/spreadsheetDrawing" xmlns:a="http://schemas.openxmlformats.org/drawingml/2006/main">
  <xdr:twoCellAnchor editAs="oneCell">
    <xdr:from>
      <xdr:col>0</xdr:col>
      <xdr:colOff>200026</xdr:colOff>
      <xdr:row>0</xdr:row>
      <xdr:rowOff>66677</xdr:rowOff>
    </xdr:from>
    <xdr:to>
      <xdr:col>6</xdr:col>
      <xdr:colOff>914400</xdr:colOff>
      <xdr:row>0</xdr:row>
      <xdr:rowOff>533400</xdr:rowOff>
    </xdr:to>
    <xdr:pic>
      <xdr:nvPicPr>
        <xdr:cNvPr id="2" name="Imagem 1">
          <a:extLst>
            <a:ext uri="{FF2B5EF4-FFF2-40B4-BE49-F238E27FC236}">
              <a16:creationId xmlns:a16="http://schemas.microsoft.com/office/drawing/2014/main" id="{C91EB3FF-38CC-42D4-9450-E0D3167B67B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200026" y="66677"/>
          <a:ext cx="7105649" cy="466723"/>
        </a:xfrm>
        <a:prstGeom prst="rect">
          <a:avLst/>
        </a:prstGeom>
      </xdr:spPr>
    </xdr:pic>
    <xdr:clientData/>
  </xdr:twoCellAnchor>
  <xdr:twoCellAnchor editAs="oneCell">
    <xdr:from>
      <xdr:col>2</xdr:col>
      <xdr:colOff>895350</xdr:colOff>
      <xdr:row>132</xdr:row>
      <xdr:rowOff>19050</xdr:rowOff>
    </xdr:from>
    <xdr:to>
      <xdr:col>4</xdr:col>
      <xdr:colOff>733425</xdr:colOff>
      <xdr:row>136</xdr:row>
      <xdr:rowOff>99131</xdr:rowOff>
    </xdr:to>
    <xdr:pic>
      <xdr:nvPicPr>
        <xdr:cNvPr id="3" name="Imagem 2">
          <a:extLst>
            <a:ext uri="{FF2B5EF4-FFF2-40B4-BE49-F238E27FC236}">
              <a16:creationId xmlns:a16="http://schemas.microsoft.com/office/drawing/2014/main" id="{2AFD7882-2BCE-463E-BA33-44700C9BA1CC}"/>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2762250" y="25831800"/>
          <a:ext cx="2200275" cy="842081"/>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https://mtegovbr-my.sharepoint.com/487d691e0c859008/faciliteis/Planilha%20de%20pre&#231;o/planilhas%20de%20pre&#231;os/Engemil%20-%20CT%2010-2018%20-%20CCT%202019%208%20Agosto%20Reajuste%20Materias.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https://mtegovbr-my.sharepoint.com/487d691e0c859008/faciliteis/TR/Julho%202021/novembro%202021/Materiais%20de%20reposi&#231;&#227;o.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at. reposição ABC"/>
      <sheetName val="RESUMO"/>
      <sheetName val="SALÁRIOS"/>
      <sheetName val="Engenheiro Eletricista"/>
      <sheetName val="Enc. Man. Elétr."/>
      <sheetName val="Eletricista"/>
      <sheetName val="Eletric. Plantonista Diurno"/>
      <sheetName val="Eletric. Plantonista Noturno"/>
      <sheetName val="Instalador Rede"/>
      <sheetName val="Enc. Man. Civil"/>
      <sheetName val="Bombeiro Hidr."/>
      <sheetName val="Pedreiro"/>
      <sheetName val="Pintor"/>
      <sheetName val="Serralheiro"/>
      <sheetName val="Marceneiro"/>
      <sheetName val="Ajud. Geral Manut."/>
      <sheetName val="Transporte"/>
      <sheetName val="Uniforme"/>
      <sheetName val="Mat. de Consumo"/>
      <sheetName val="Eq. apar. e ferram."/>
      <sheetName val="Software e Ponto Eletr."/>
      <sheetName val="Mat. reposição"/>
    </sheetNames>
    <sheetDataSet>
      <sheetData sheetId="0"/>
      <sheetData sheetId="1"/>
      <sheetData sheetId="2">
        <row r="1">
          <cell r="I1">
            <v>5</v>
          </cell>
        </row>
      </sheetData>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row r="12">
          <cell r="I12">
            <v>41.595000000000006</v>
          </cell>
        </row>
        <row r="26">
          <cell r="I26">
            <v>41.595000000000006</v>
          </cell>
        </row>
      </sheetData>
      <sheetData sheetId="18">
        <row r="82">
          <cell r="G82">
            <v>56.956538461538443</v>
          </cell>
        </row>
      </sheetData>
      <sheetData sheetId="19">
        <row r="211">
          <cell r="G211">
            <v>104.59</v>
          </cell>
        </row>
      </sheetData>
      <sheetData sheetId="20">
        <row r="10">
          <cell r="G10">
            <v>47.799807692307695</v>
          </cell>
        </row>
        <row r="17">
          <cell r="G17">
            <v>4.59</v>
          </cell>
        </row>
      </sheetData>
      <sheetData sheetId="21">
        <row r="529">
          <cell r="G529">
            <v>334197.63099999953</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at. reposição abc (2)"/>
      <sheetName val="Mat. reposição abc"/>
      <sheetName val="Mat. reposição TR 2018"/>
    </sheetNames>
    <sheetDataSet>
      <sheetData sheetId="0" refreshError="1"/>
      <sheetData sheetId="1" refreshError="1"/>
      <sheetData sheetId="2"/>
    </sheetDataSet>
  </externalBook>
</externalLink>
</file>

<file path=xl/theme/theme1.xml><?xml version="1.0" encoding="utf-8"?>
<a:theme xmlns:a="http://schemas.openxmlformats.org/drawingml/2006/main" name="Tema do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3.xml"/><Relationship Id="rId1" Type="http://schemas.openxmlformats.org/officeDocument/2006/relationships/printerSettings" Target="../printerSettings/printerSettings3.bin"/><Relationship Id="rId4" Type="http://schemas.openxmlformats.org/officeDocument/2006/relationships/comments" Target="../comments1.xml"/></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5.xml"/><Relationship Id="rId1" Type="http://schemas.openxmlformats.org/officeDocument/2006/relationships/printerSettings" Target="../printerSettings/printerSettings5.bin"/><Relationship Id="rId4" Type="http://schemas.openxmlformats.org/officeDocument/2006/relationships/comments" Target="../comments2.xml"/></Relationships>
</file>

<file path=xl/worksheets/_rels/sheet6.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6.xml"/><Relationship Id="rId1" Type="http://schemas.openxmlformats.org/officeDocument/2006/relationships/printerSettings" Target="../printerSettings/printerSettings6.bin"/><Relationship Id="rId4" Type="http://schemas.openxmlformats.org/officeDocument/2006/relationships/comments" Target="../comments3.xml"/></Relationships>
</file>

<file path=xl/worksheets/_rels/sheet7.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7.xml"/><Relationship Id="rId1" Type="http://schemas.openxmlformats.org/officeDocument/2006/relationships/printerSettings" Target="../printerSettings/printerSettings7.bin"/><Relationship Id="rId4" Type="http://schemas.openxmlformats.org/officeDocument/2006/relationships/comments" Target="../comments4.xml"/></Relationships>
</file>

<file path=xl/worksheets/_rels/sheet8.xml.rels><?xml version="1.0" encoding="UTF-8" standalone="yes"?>
<Relationships xmlns="http://schemas.openxmlformats.org/package/2006/relationships"><Relationship Id="rId3" Type="http://schemas.openxmlformats.org/officeDocument/2006/relationships/vmlDrawing" Target="../drawings/vmlDrawing5.vml"/><Relationship Id="rId2" Type="http://schemas.openxmlformats.org/officeDocument/2006/relationships/drawing" Target="../drawings/drawing8.xml"/><Relationship Id="rId1" Type="http://schemas.openxmlformats.org/officeDocument/2006/relationships/printerSettings" Target="../printerSettings/printerSettings8.bin"/><Relationship Id="rId4" Type="http://schemas.openxmlformats.org/officeDocument/2006/relationships/comments" Target="../comments5.xml"/></Relationships>
</file>

<file path=xl/worksheets/_rels/sheet9.xml.rels><?xml version="1.0" encoding="UTF-8" standalone="yes"?>
<Relationships xmlns="http://schemas.openxmlformats.org/package/2006/relationships"><Relationship Id="rId3" Type="http://schemas.openxmlformats.org/officeDocument/2006/relationships/vmlDrawing" Target="../drawings/vmlDrawing6.vml"/><Relationship Id="rId2" Type="http://schemas.openxmlformats.org/officeDocument/2006/relationships/drawing" Target="../drawings/drawing9.xml"/><Relationship Id="rId1" Type="http://schemas.openxmlformats.org/officeDocument/2006/relationships/printerSettings" Target="../printerSettings/printerSettings9.bin"/><Relationship Id="rId4" Type="http://schemas.openxmlformats.org/officeDocument/2006/relationships/comments" Target="../comments6.xml"/></Relationships>
</file>

<file path=xl/worksheets/_rels/sheet10.xml.rels><?xml version="1.0" encoding="UTF-8" standalone="yes"?>
<Relationships xmlns="http://schemas.openxmlformats.org/package/2006/relationships"><Relationship Id="rId3" Type="http://schemas.openxmlformats.org/officeDocument/2006/relationships/vmlDrawing" Target="../drawings/vmlDrawing7.vml"/><Relationship Id="rId2" Type="http://schemas.openxmlformats.org/officeDocument/2006/relationships/drawing" Target="../drawings/drawing10.xml"/><Relationship Id="rId1" Type="http://schemas.openxmlformats.org/officeDocument/2006/relationships/printerSettings" Target="../printerSettings/printerSettings10.bin"/><Relationship Id="rId4" Type="http://schemas.openxmlformats.org/officeDocument/2006/relationships/comments" Target="../comments7.xml"/></Relationships>
</file>

<file path=xl/worksheets/_rels/sheet11.xml.rels><?xml version="1.0" encoding="UTF-8" standalone="yes"?>
<Relationships xmlns="http://schemas.openxmlformats.org/package/2006/relationships"><Relationship Id="rId3" Type="http://schemas.openxmlformats.org/officeDocument/2006/relationships/vmlDrawing" Target="../drawings/vmlDrawing8.vml"/><Relationship Id="rId2" Type="http://schemas.openxmlformats.org/officeDocument/2006/relationships/drawing" Target="../drawings/drawing11.xml"/><Relationship Id="rId1" Type="http://schemas.openxmlformats.org/officeDocument/2006/relationships/printerSettings" Target="../printerSettings/printerSettings11.bin"/><Relationship Id="rId4" Type="http://schemas.openxmlformats.org/officeDocument/2006/relationships/comments" Target="../comments8.xml"/></Relationships>
</file>

<file path=xl/worksheets/_rels/sheet12.xml.rels><?xml version="1.0" encoding="UTF-8" standalone="yes"?>
<Relationships xmlns="http://schemas.openxmlformats.org/package/2006/relationships"><Relationship Id="rId3" Type="http://schemas.openxmlformats.org/officeDocument/2006/relationships/vmlDrawing" Target="../drawings/vmlDrawing9.vml"/><Relationship Id="rId2" Type="http://schemas.openxmlformats.org/officeDocument/2006/relationships/drawing" Target="../drawings/drawing12.xml"/><Relationship Id="rId1" Type="http://schemas.openxmlformats.org/officeDocument/2006/relationships/printerSettings" Target="../printerSettings/printerSettings12.bin"/><Relationship Id="rId4" Type="http://schemas.openxmlformats.org/officeDocument/2006/relationships/comments" Target="../comments9.xml"/></Relationships>
</file>

<file path=xl/worksheets/_rels/sheet13.xml.rels><?xml version="1.0" encoding="UTF-8" standalone="yes"?>
<Relationships xmlns="http://schemas.openxmlformats.org/package/2006/relationships"><Relationship Id="rId3" Type="http://schemas.openxmlformats.org/officeDocument/2006/relationships/vmlDrawing" Target="../drawings/vmlDrawing10.vml"/><Relationship Id="rId2" Type="http://schemas.openxmlformats.org/officeDocument/2006/relationships/drawing" Target="../drawings/drawing13.xml"/><Relationship Id="rId1" Type="http://schemas.openxmlformats.org/officeDocument/2006/relationships/printerSettings" Target="../printerSettings/printerSettings13.bin"/><Relationship Id="rId4" Type="http://schemas.openxmlformats.org/officeDocument/2006/relationships/comments" Target="../comments10.xml"/></Relationships>
</file>

<file path=xl/worksheets/_rels/sheet14.xml.rels><?xml version="1.0" encoding="UTF-8" standalone="yes"?>
<Relationships xmlns="http://schemas.openxmlformats.org/package/2006/relationships"><Relationship Id="rId3" Type="http://schemas.openxmlformats.org/officeDocument/2006/relationships/vmlDrawing" Target="../drawings/vmlDrawing11.vml"/><Relationship Id="rId2" Type="http://schemas.openxmlformats.org/officeDocument/2006/relationships/drawing" Target="../drawings/drawing14.xml"/><Relationship Id="rId1" Type="http://schemas.openxmlformats.org/officeDocument/2006/relationships/printerSettings" Target="../printerSettings/printerSettings14.bin"/><Relationship Id="rId4" Type="http://schemas.openxmlformats.org/officeDocument/2006/relationships/comments" Target="../comments11.xml"/></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18.x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3" Type="http://schemas.openxmlformats.org/officeDocument/2006/relationships/vmlDrawing" Target="../drawings/vmlDrawing12.vml"/><Relationship Id="rId2" Type="http://schemas.openxmlformats.org/officeDocument/2006/relationships/drawing" Target="../drawings/drawing19.xml"/><Relationship Id="rId1" Type="http://schemas.openxmlformats.org/officeDocument/2006/relationships/printerSettings" Target="../printerSettings/printerSettings19.bin"/><Relationship Id="rId4" Type="http://schemas.openxmlformats.org/officeDocument/2006/relationships/comments" Target="../comments12.xml"/></Relationships>
</file>

<file path=xl/worksheets/_rels/sheet20.xml.rels><?xml version="1.0" encoding="UTF-8" standalone="yes"?>
<Relationships xmlns="http://schemas.openxmlformats.org/package/2006/relationships"><Relationship Id="rId3" Type="http://schemas.openxmlformats.org/officeDocument/2006/relationships/vmlDrawing" Target="../drawings/vmlDrawing13.vml"/><Relationship Id="rId2" Type="http://schemas.openxmlformats.org/officeDocument/2006/relationships/drawing" Target="../drawings/drawing20.xml"/><Relationship Id="rId1" Type="http://schemas.openxmlformats.org/officeDocument/2006/relationships/printerSettings" Target="../printerSettings/printerSettings20.bin"/><Relationship Id="rId4" Type="http://schemas.openxmlformats.org/officeDocument/2006/relationships/comments" Target="../comments13.xml"/></Relationships>
</file>

<file path=xl/worksheets/_rels/sheet21.xml.rels><?xml version="1.0" encoding="UTF-8" standalone="yes"?>
<Relationships xmlns="http://schemas.openxmlformats.org/package/2006/relationships"><Relationship Id="rId3" Type="http://schemas.openxmlformats.org/officeDocument/2006/relationships/vmlDrawing" Target="../drawings/vmlDrawing14.vml"/><Relationship Id="rId2" Type="http://schemas.openxmlformats.org/officeDocument/2006/relationships/drawing" Target="../drawings/drawing21.xml"/><Relationship Id="rId1" Type="http://schemas.openxmlformats.org/officeDocument/2006/relationships/printerSettings" Target="../printerSettings/printerSettings21.bin"/><Relationship Id="rId4" Type="http://schemas.openxmlformats.org/officeDocument/2006/relationships/comments" Target="../comments14.xml"/></Relationships>
</file>

<file path=xl/worksheets/_rels/sheet22.xml.rels><?xml version="1.0" encoding="UTF-8" standalone="yes"?>
<Relationships xmlns="http://schemas.openxmlformats.org/package/2006/relationships"><Relationship Id="rId3" Type="http://schemas.openxmlformats.org/officeDocument/2006/relationships/vmlDrawing" Target="../drawings/vmlDrawing15.vml"/><Relationship Id="rId2" Type="http://schemas.openxmlformats.org/officeDocument/2006/relationships/drawing" Target="../drawings/drawing22.xml"/><Relationship Id="rId1" Type="http://schemas.openxmlformats.org/officeDocument/2006/relationships/printerSettings" Target="../printerSettings/printerSettings22.bin"/><Relationship Id="rId4" Type="http://schemas.openxmlformats.org/officeDocument/2006/relationships/comments" Target="../comments15.xml"/></Relationships>
</file>

<file path=xl/worksheets/_rels/sheet23.xml.rels><?xml version="1.0" encoding="UTF-8" standalone="yes"?>
<Relationships xmlns="http://schemas.openxmlformats.org/package/2006/relationships"><Relationship Id="rId3" Type="http://schemas.openxmlformats.org/officeDocument/2006/relationships/vmlDrawing" Target="../drawings/vmlDrawing16.vml"/><Relationship Id="rId2" Type="http://schemas.openxmlformats.org/officeDocument/2006/relationships/drawing" Target="../drawings/drawing23.xml"/><Relationship Id="rId1" Type="http://schemas.openxmlformats.org/officeDocument/2006/relationships/printerSettings" Target="../printerSettings/printerSettings23.bin"/><Relationship Id="rId4" Type="http://schemas.openxmlformats.org/officeDocument/2006/relationships/comments" Target="../comments16.xml"/></Relationships>
</file>

<file path=xl/worksheets/_rels/sheet24.xml.rels><?xml version="1.0" encoding="UTF-8" standalone="yes"?>
<Relationships xmlns="http://schemas.openxmlformats.org/package/2006/relationships"><Relationship Id="rId3" Type="http://schemas.openxmlformats.org/officeDocument/2006/relationships/vmlDrawing" Target="../drawings/vmlDrawing17.vml"/><Relationship Id="rId2" Type="http://schemas.openxmlformats.org/officeDocument/2006/relationships/drawing" Target="../drawings/drawing24.xml"/><Relationship Id="rId1" Type="http://schemas.openxmlformats.org/officeDocument/2006/relationships/printerSettings" Target="../printerSettings/printerSettings24.bin"/><Relationship Id="rId4" Type="http://schemas.openxmlformats.org/officeDocument/2006/relationships/comments" Target="../comments17.xml"/></Relationships>
</file>

<file path=xl/worksheets/_rels/sheet25.xml.rels><?xml version="1.0" encoding="UTF-8" standalone="yes"?>
<Relationships xmlns="http://schemas.openxmlformats.org/package/2006/relationships"><Relationship Id="rId3" Type="http://schemas.openxmlformats.org/officeDocument/2006/relationships/vmlDrawing" Target="../drawings/vmlDrawing18.vml"/><Relationship Id="rId2" Type="http://schemas.openxmlformats.org/officeDocument/2006/relationships/drawing" Target="../drawings/drawing25.xml"/><Relationship Id="rId1" Type="http://schemas.openxmlformats.org/officeDocument/2006/relationships/printerSettings" Target="../printerSettings/printerSettings25.bin"/><Relationship Id="rId4" Type="http://schemas.openxmlformats.org/officeDocument/2006/relationships/comments" Target="../comments18.xml"/></Relationships>
</file>

<file path=xl/worksheets/_rels/sheet26.xml.rels><?xml version="1.0" encoding="UTF-8" standalone="yes"?>
<Relationships xmlns="http://schemas.openxmlformats.org/package/2006/relationships"><Relationship Id="rId3" Type="http://schemas.openxmlformats.org/officeDocument/2006/relationships/vmlDrawing" Target="../drawings/vmlDrawing19.vml"/><Relationship Id="rId2" Type="http://schemas.openxmlformats.org/officeDocument/2006/relationships/drawing" Target="../drawings/drawing26.xml"/><Relationship Id="rId1" Type="http://schemas.openxmlformats.org/officeDocument/2006/relationships/printerSettings" Target="../printerSettings/printerSettings26.bin"/><Relationship Id="rId4" Type="http://schemas.openxmlformats.org/officeDocument/2006/relationships/comments" Target="../comments19.xml"/></Relationships>
</file>

<file path=xl/worksheets/_rels/sheet27.xml.rels><?xml version="1.0" encoding="UTF-8" standalone="yes"?>
<Relationships xmlns="http://schemas.openxmlformats.org/package/2006/relationships"><Relationship Id="rId3" Type="http://schemas.openxmlformats.org/officeDocument/2006/relationships/vmlDrawing" Target="../drawings/vmlDrawing20.vml"/><Relationship Id="rId2" Type="http://schemas.openxmlformats.org/officeDocument/2006/relationships/drawing" Target="../drawings/drawing27.xml"/><Relationship Id="rId1" Type="http://schemas.openxmlformats.org/officeDocument/2006/relationships/printerSettings" Target="../printerSettings/printerSettings27.bin"/><Relationship Id="rId4" Type="http://schemas.openxmlformats.org/officeDocument/2006/relationships/comments" Target="../comments20.xml"/></Relationships>
</file>

<file path=xl/worksheets/_rels/sheet28.xml.rels><?xml version="1.0" encoding="UTF-8" standalone="yes"?>
<Relationships xmlns="http://schemas.openxmlformats.org/package/2006/relationships"><Relationship Id="rId3" Type="http://schemas.openxmlformats.org/officeDocument/2006/relationships/vmlDrawing" Target="../drawings/vmlDrawing21.vml"/><Relationship Id="rId2" Type="http://schemas.openxmlformats.org/officeDocument/2006/relationships/drawing" Target="../drawings/drawing28.xml"/><Relationship Id="rId1" Type="http://schemas.openxmlformats.org/officeDocument/2006/relationships/printerSettings" Target="../printerSettings/printerSettings28.bin"/><Relationship Id="rId4" Type="http://schemas.openxmlformats.org/officeDocument/2006/relationships/comments" Target="../comments21.xml"/></Relationships>
</file>

<file path=xl/worksheets/_rels/sheet29.xml.rels><?xml version="1.0" encoding="UTF-8" standalone="yes"?>
<Relationships xmlns="http://schemas.openxmlformats.org/package/2006/relationships"><Relationship Id="rId3" Type="http://schemas.openxmlformats.org/officeDocument/2006/relationships/vmlDrawing" Target="../drawings/vmlDrawing22.vml"/><Relationship Id="rId2" Type="http://schemas.openxmlformats.org/officeDocument/2006/relationships/drawing" Target="../drawings/drawing29.xml"/><Relationship Id="rId1" Type="http://schemas.openxmlformats.org/officeDocument/2006/relationships/printerSettings" Target="../printerSettings/printerSettings29.bin"/><Relationship Id="rId4" Type="http://schemas.openxmlformats.org/officeDocument/2006/relationships/comments" Target="../comments22.xml"/></Relationships>
</file>

<file path=xl/worksheets/_rels/sheet30.xml.rels><?xml version="1.0" encoding="UTF-8" standalone="yes"?>
<Relationships xmlns="http://schemas.openxmlformats.org/package/2006/relationships"><Relationship Id="rId3" Type="http://schemas.openxmlformats.org/officeDocument/2006/relationships/vmlDrawing" Target="../drawings/vmlDrawing23.vml"/><Relationship Id="rId2" Type="http://schemas.openxmlformats.org/officeDocument/2006/relationships/drawing" Target="../drawings/drawing30.xml"/><Relationship Id="rId1" Type="http://schemas.openxmlformats.org/officeDocument/2006/relationships/printerSettings" Target="../printerSettings/printerSettings30.bin"/><Relationship Id="rId4" Type="http://schemas.openxmlformats.org/officeDocument/2006/relationships/comments" Target="../comments23.xml"/></Relationships>
</file>

<file path=xl/worksheets/_rels/sheet31.xml.rels><?xml version="1.0" encoding="UTF-8" standalone="yes"?>
<Relationships xmlns="http://schemas.openxmlformats.org/package/2006/relationships"><Relationship Id="rId3" Type="http://schemas.openxmlformats.org/officeDocument/2006/relationships/vmlDrawing" Target="../drawings/vmlDrawing24.vml"/><Relationship Id="rId2" Type="http://schemas.openxmlformats.org/officeDocument/2006/relationships/drawing" Target="../drawings/drawing31.xml"/><Relationship Id="rId1" Type="http://schemas.openxmlformats.org/officeDocument/2006/relationships/printerSettings" Target="../printerSettings/printerSettings31.bin"/><Relationship Id="rId4" Type="http://schemas.openxmlformats.org/officeDocument/2006/relationships/comments" Target="../comments24.xml"/></Relationships>
</file>

<file path=xl/worksheets/_rels/sheet32.xml.rels><?xml version="1.0" encoding="UTF-8" standalone="yes"?>
<Relationships xmlns="http://schemas.openxmlformats.org/package/2006/relationships"><Relationship Id="rId3" Type="http://schemas.openxmlformats.org/officeDocument/2006/relationships/vmlDrawing" Target="../drawings/vmlDrawing25.vml"/><Relationship Id="rId2" Type="http://schemas.openxmlformats.org/officeDocument/2006/relationships/drawing" Target="../drawings/drawing32.xml"/><Relationship Id="rId1" Type="http://schemas.openxmlformats.org/officeDocument/2006/relationships/printerSettings" Target="../printerSettings/printerSettings32.bin"/><Relationship Id="rId4" Type="http://schemas.openxmlformats.org/officeDocument/2006/relationships/comments" Target="../comments25.xml"/></Relationships>
</file>

<file path=xl/worksheets/_rels/sheet33.xml.rels><?xml version="1.0" encoding="UTF-8" standalone="yes"?>
<Relationships xmlns="http://schemas.openxmlformats.org/package/2006/relationships"><Relationship Id="rId3" Type="http://schemas.openxmlformats.org/officeDocument/2006/relationships/vmlDrawing" Target="../drawings/vmlDrawing26.vml"/><Relationship Id="rId2" Type="http://schemas.openxmlformats.org/officeDocument/2006/relationships/drawing" Target="../drawings/drawing33.xml"/><Relationship Id="rId1" Type="http://schemas.openxmlformats.org/officeDocument/2006/relationships/printerSettings" Target="../printerSettings/printerSettings33.bin"/><Relationship Id="rId4" Type="http://schemas.openxmlformats.org/officeDocument/2006/relationships/comments" Target="../comments26.xml"/></Relationships>
</file>

<file path=xl/worksheets/_rels/sheet34.xml.rels><?xml version="1.0" encoding="UTF-8" standalone="yes"?>
<Relationships xmlns="http://schemas.openxmlformats.org/package/2006/relationships"><Relationship Id="rId3" Type="http://schemas.openxmlformats.org/officeDocument/2006/relationships/vmlDrawing" Target="../drawings/vmlDrawing27.vml"/><Relationship Id="rId2" Type="http://schemas.openxmlformats.org/officeDocument/2006/relationships/drawing" Target="../drawings/drawing34.xml"/><Relationship Id="rId1" Type="http://schemas.openxmlformats.org/officeDocument/2006/relationships/printerSettings" Target="../printerSettings/printerSettings34.bin"/><Relationship Id="rId4" Type="http://schemas.openxmlformats.org/officeDocument/2006/relationships/comments" Target="../comments27.xml"/></Relationships>
</file>

<file path=xl/worksheets/_rels/sheet35.xml.rels><?xml version="1.0" encoding="UTF-8" standalone="yes"?>
<Relationships xmlns="http://schemas.openxmlformats.org/package/2006/relationships"><Relationship Id="rId3" Type="http://schemas.openxmlformats.org/officeDocument/2006/relationships/vmlDrawing" Target="../drawings/vmlDrawing28.vml"/><Relationship Id="rId2" Type="http://schemas.openxmlformats.org/officeDocument/2006/relationships/drawing" Target="../drawings/drawing35.xml"/><Relationship Id="rId1" Type="http://schemas.openxmlformats.org/officeDocument/2006/relationships/printerSettings" Target="../printerSettings/printerSettings35.bin"/><Relationship Id="rId4" Type="http://schemas.openxmlformats.org/officeDocument/2006/relationships/comments" Target="../comments28.xml"/></Relationships>
</file>

<file path=xl/worksheets/_rels/sheet36.xml.rels><?xml version="1.0" encoding="UTF-8" standalone="yes"?>
<Relationships xmlns="http://schemas.openxmlformats.org/package/2006/relationships"><Relationship Id="rId3" Type="http://schemas.openxmlformats.org/officeDocument/2006/relationships/vmlDrawing" Target="../drawings/vmlDrawing29.vml"/><Relationship Id="rId2" Type="http://schemas.openxmlformats.org/officeDocument/2006/relationships/drawing" Target="../drawings/drawing36.xml"/><Relationship Id="rId1" Type="http://schemas.openxmlformats.org/officeDocument/2006/relationships/printerSettings" Target="../printerSettings/printerSettings36.bin"/><Relationship Id="rId4" Type="http://schemas.openxmlformats.org/officeDocument/2006/relationships/comments" Target="../comments29.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FF0000"/>
  </sheetPr>
  <dimension ref="A1:I54"/>
  <sheetViews>
    <sheetView topLeftCell="A2" zoomScale="80" zoomScaleNormal="80" workbookViewId="0">
      <selection activeCell="G16" sqref="G16"/>
    </sheetView>
  </sheetViews>
  <sheetFormatPr defaultRowHeight="15.75"/>
  <cols>
    <col min="1" max="1" width="9.140625" style="19"/>
    <col min="2" max="2" width="9.140625" style="20"/>
    <col min="3" max="3" width="70.7109375" style="15" customWidth="1"/>
    <col min="4" max="4" width="14.140625" style="20" customWidth="1"/>
    <col min="5" max="5" width="16.42578125" style="20" customWidth="1"/>
    <col min="6" max="6" width="21.85546875" style="15" customWidth="1"/>
    <col min="7" max="7" width="21.85546875" style="21" customWidth="1"/>
    <col min="8" max="8" width="32" style="15" customWidth="1"/>
    <col min="9" max="9" width="17.28515625" style="4" bestFit="1" customWidth="1"/>
    <col min="10" max="16384" width="9.140625" style="4"/>
  </cols>
  <sheetData>
    <row r="1" spans="1:8" ht="53.25" customHeight="1" thickBot="1">
      <c r="A1" s="461" t="s">
        <v>510</v>
      </c>
      <c r="B1" s="462"/>
      <c r="C1" s="462"/>
      <c r="D1" s="462"/>
      <c r="E1" s="462"/>
      <c r="F1" s="462"/>
      <c r="G1" s="463"/>
    </row>
    <row r="2" spans="1:8" ht="20.25" customHeight="1">
      <c r="A2" s="470" t="s">
        <v>511</v>
      </c>
      <c r="B2" s="471"/>
      <c r="C2" s="472"/>
      <c r="D2" s="472"/>
      <c r="E2" s="472"/>
      <c r="F2" s="472"/>
      <c r="G2" s="473"/>
    </row>
    <row r="3" spans="1:8" ht="20.25" customHeight="1">
      <c r="A3" s="474" t="s">
        <v>512</v>
      </c>
      <c r="B3" s="475"/>
      <c r="C3" s="476"/>
      <c r="D3" s="476"/>
      <c r="E3" s="476"/>
      <c r="F3" s="476"/>
      <c r="G3" s="477"/>
    </row>
    <row r="4" spans="1:8" ht="20.25" customHeight="1">
      <c r="A4" s="474" t="s">
        <v>513</v>
      </c>
      <c r="B4" s="475"/>
      <c r="C4" s="476"/>
      <c r="D4" s="476"/>
      <c r="E4" s="476"/>
      <c r="F4" s="476"/>
      <c r="G4" s="477"/>
    </row>
    <row r="5" spans="1:8" ht="20.25" customHeight="1">
      <c r="A5" s="474" t="s">
        <v>514</v>
      </c>
      <c r="B5" s="475"/>
      <c r="C5" s="476"/>
      <c r="D5" s="476"/>
      <c r="E5" s="476"/>
      <c r="F5" s="476"/>
      <c r="G5" s="477"/>
    </row>
    <row r="6" spans="1:8">
      <c r="A6" s="467"/>
      <c r="B6" s="468"/>
      <c r="C6" s="468"/>
      <c r="D6" s="468"/>
      <c r="E6" s="468"/>
      <c r="F6" s="468"/>
      <c r="G6" s="469"/>
    </row>
    <row r="7" spans="1:8" s="28" customFormat="1" ht="19.5" customHeight="1">
      <c r="A7" s="464" t="s">
        <v>1</v>
      </c>
      <c r="B7" s="465"/>
      <c r="C7" s="466"/>
      <c r="D7" s="478" t="s">
        <v>2</v>
      </c>
      <c r="E7" s="479"/>
      <c r="F7" s="479"/>
      <c r="G7" s="480"/>
      <c r="H7" s="27"/>
    </row>
    <row r="8" spans="1:8" s="28" customFormat="1" ht="19.5" customHeight="1">
      <c r="A8" s="464" t="s">
        <v>3</v>
      </c>
      <c r="B8" s="465"/>
      <c r="C8" s="466"/>
      <c r="D8" s="481" t="s">
        <v>516</v>
      </c>
      <c r="E8" s="482"/>
      <c r="F8" s="482"/>
      <c r="G8" s="483"/>
      <c r="H8" s="27"/>
    </row>
    <row r="9" spans="1:8" s="28" customFormat="1" ht="19.5" customHeight="1">
      <c r="A9" s="464" t="s">
        <v>4</v>
      </c>
      <c r="B9" s="465"/>
      <c r="C9" s="466"/>
      <c r="D9" s="481" t="s">
        <v>515</v>
      </c>
      <c r="E9" s="482"/>
      <c r="F9" s="482"/>
      <c r="G9" s="483"/>
      <c r="H9" s="27"/>
    </row>
    <row r="10" spans="1:8" ht="16.5" thickBot="1">
      <c r="A10" s="449"/>
      <c r="B10" s="450"/>
      <c r="C10" s="450"/>
      <c r="D10" s="450"/>
      <c r="E10" s="450"/>
      <c r="F10" s="450"/>
      <c r="G10" s="451"/>
    </row>
    <row r="11" spans="1:8" ht="23.25" customHeight="1" thickBot="1">
      <c r="A11" s="439" t="s">
        <v>517</v>
      </c>
      <c r="B11" s="440"/>
      <c r="C11" s="440"/>
      <c r="D11" s="440"/>
      <c r="E11" s="440"/>
      <c r="F11" s="440"/>
      <c r="G11" s="441"/>
    </row>
    <row r="12" spans="1:8" ht="31.5">
      <c r="A12" s="32" t="s">
        <v>435</v>
      </c>
      <c r="B12" s="29" t="s">
        <v>291</v>
      </c>
      <c r="C12" s="30" t="s">
        <v>5</v>
      </c>
      <c r="D12" s="29" t="s">
        <v>6</v>
      </c>
      <c r="E12" s="30" t="s">
        <v>7</v>
      </c>
      <c r="F12" s="31" t="s">
        <v>8</v>
      </c>
      <c r="G12" s="33" t="s">
        <v>9</v>
      </c>
    </row>
    <row r="13" spans="1:8" ht="31.5">
      <c r="A13" s="454">
        <v>1</v>
      </c>
      <c r="B13" s="16">
        <v>1</v>
      </c>
      <c r="C13" s="17" t="s">
        <v>436</v>
      </c>
      <c r="D13" s="16" t="s">
        <v>159</v>
      </c>
      <c r="E13" s="16">
        <v>18</v>
      </c>
      <c r="F13" s="25">
        <f>'1 Custos totais '!G18</f>
        <v>111332.45603350522</v>
      </c>
      <c r="G13" s="34">
        <f>E13*F13</f>
        <v>2003984.2086030941</v>
      </c>
      <c r="H13" s="395"/>
    </row>
    <row r="14" spans="1:8" ht="31.5">
      <c r="A14" s="455"/>
      <c r="B14" s="16">
        <v>2</v>
      </c>
      <c r="C14" s="17" t="s">
        <v>437</v>
      </c>
      <c r="D14" s="16" t="s">
        <v>159</v>
      </c>
      <c r="E14" s="16">
        <v>18</v>
      </c>
      <c r="F14" s="25">
        <f>'1 Custos totais '!G24</f>
        <v>24526.434887084419</v>
      </c>
      <c r="G14" s="34">
        <f t="shared" ref="G14:G17" si="0">E14*F14</f>
        <v>441475.82796751952</v>
      </c>
      <c r="H14" s="395"/>
    </row>
    <row r="15" spans="1:8">
      <c r="A15" s="455"/>
      <c r="B15" s="16">
        <v>3</v>
      </c>
      <c r="C15" s="18" t="s">
        <v>438</v>
      </c>
      <c r="D15" s="16" t="s">
        <v>159</v>
      </c>
      <c r="E15" s="16">
        <v>18</v>
      </c>
      <c r="F15" s="25">
        <f>'1 Custos totais '!G29</f>
        <v>6249.0773147370237</v>
      </c>
      <c r="G15" s="34">
        <f t="shared" si="0"/>
        <v>112483.39166526642</v>
      </c>
      <c r="H15" s="395"/>
    </row>
    <row r="16" spans="1:8" ht="31.5">
      <c r="A16" s="455"/>
      <c r="B16" s="16">
        <v>4</v>
      </c>
      <c r="C16" s="17" t="s">
        <v>439</v>
      </c>
      <c r="D16" s="16" t="s">
        <v>159</v>
      </c>
      <c r="E16" s="16">
        <v>20</v>
      </c>
      <c r="F16" s="25">
        <f>'1 Custos totais '!G35</f>
        <v>152410.11014878968</v>
      </c>
      <c r="G16" s="34">
        <f t="shared" si="0"/>
        <v>3048202.2029757937</v>
      </c>
      <c r="H16" s="395"/>
    </row>
    <row r="17" spans="1:9" ht="31.5">
      <c r="A17" s="455"/>
      <c r="B17" s="16">
        <v>5</v>
      </c>
      <c r="C17" s="17" t="s">
        <v>440</v>
      </c>
      <c r="D17" s="16" t="s">
        <v>159</v>
      </c>
      <c r="E17" s="16">
        <v>21</v>
      </c>
      <c r="F17" s="25">
        <f>'1 Custos totais '!G40</f>
        <v>98678.059834080006</v>
      </c>
      <c r="G17" s="34">
        <f t="shared" si="0"/>
        <v>2072239.2565156801</v>
      </c>
      <c r="H17" s="395"/>
    </row>
    <row r="18" spans="1:9" ht="31.5">
      <c r="A18" s="455"/>
      <c r="B18" s="16">
        <v>6</v>
      </c>
      <c r="C18" s="17" t="s">
        <v>459</v>
      </c>
      <c r="D18" s="16" t="s">
        <v>159</v>
      </c>
      <c r="E18" s="16">
        <v>21</v>
      </c>
      <c r="F18" s="25">
        <f>'1 Custos totais '!G46</f>
        <v>220122.37697084772</v>
      </c>
      <c r="G18" s="34">
        <f>E18*F18</f>
        <v>4622569.916387802</v>
      </c>
      <c r="H18" s="395"/>
    </row>
    <row r="19" spans="1:9">
      <c r="A19" s="455"/>
      <c r="B19" s="16">
        <v>7</v>
      </c>
      <c r="C19" s="17" t="s">
        <v>441</v>
      </c>
      <c r="D19" s="16" t="s">
        <v>159</v>
      </c>
      <c r="E19" s="16">
        <v>24</v>
      </c>
      <c r="F19" s="25">
        <f>'1 Custos totais '!G51</f>
        <v>34980.039849860572</v>
      </c>
      <c r="G19" s="34">
        <f>E19*F19</f>
        <v>839520.95639665378</v>
      </c>
      <c r="H19" s="395"/>
    </row>
    <row r="20" spans="1:9">
      <c r="A20" s="455"/>
      <c r="B20" s="16">
        <v>8</v>
      </c>
      <c r="C20" s="18" t="s">
        <v>442</v>
      </c>
      <c r="D20" s="16" t="s">
        <v>159</v>
      </c>
      <c r="E20" s="16">
        <v>21</v>
      </c>
      <c r="F20" s="25">
        <f>G20/E20</f>
        <v>86064.810298843862</v>
      </c>
      <c r="G20" s="34">
        <f>'1 Custos totais '!H65</f>
        <v>1807361.0162757211</v>
      </c>
      <c r="H20" s="395"/>
    </row>
    <row r="21" spans="1:9">
      <c r="A21" s="455"/>
      <c r="B21" s="16">
        <v>9</v>
      </c>
      <c r="C21" s="18" t="s">
        <v>443</v>
      </c>
      <c r="D21" s="16" t="s">
        <v>159</v>
      </c>
      <c r="E21" s="16">
        <v>18</v>
      </c>
      <c r="F21" s="25">
        <f>'1 Custos totais '!G70</f>
        <v>30760.629754782916</v>
      </c>
      <c r="G21" s="34">
        <f t="shared" ref="G21:G22" si="1">E21*F21</f>
        <v>553691.33558609243</v>
      </c>
      <c r="H21" s="395"/>
    </row>
    <row r="22" spans="1:9" ht="31.5">
      <c r="A22" s="455"/>
      <c r="B22" s="16">
        <v>10</v>
      </c>
      <c r="C22" s="17" t="s">
        <v>444</v>
      </c>
      <c r="D22" s="16" t="s">
        <v>159</v>
      </c>
      <c r="E22" s="16">
        <v>18</v>
      </c>
      <c r="F22" s="26">
        <f>'1 Custos totais '!G75</f>
        <v>28021.035497140998</v>
      </c>
      <c r="G22" s="34">
        <f t="shared" si="1"/>
        <v>504378.63894853799</v>
      </c>
      <c r="H22" s="395"/>
    </row>
    <row r="23" spans="1:9" ht="21.75" customHeight="1">
      <c r="A23" s="456"/>
      <c r="B23" s="16">
        <v>11</v>
      </c>
      <c r="C23" s="17" t="s">
        <v>482</v>
      </c>
      <c r="D23" s="16" t="s">
        <v>159</v>
      </c>
      <c r="E23" s="16">
        <v>10</v>
      </c>
      <c r="F23" s="25">
        <f>G23/E23</f>
        <v>44188.736657752816</v>
      </c>
      <c r="G23" s="34">
        <f>'1 Custos totais '!H82</f>
        <v>441887.36657752813</v>
      </c>
      <c r="H23" s="395"/>
    </row>
    <row r="24" spans="1:9" ht="19.5" customHeight="1">
      <c r="A24" s="443"/>
      <c r="B24" s="444"/>
      <c r="C24" s="444"/>
      <c r="D24" s="444"/>
      <c r="E24" s="444"/>
      <c r="F24" s="444"/>
      <c r="G24" s="445"/>
    </row>
    <row r="25" spans="1:9" ht="22.5" customHeight="1" thickBot="1">
      <c r="A25" s="446" t="s">
        <v>12</v>
      </c>
      <c r="B25" s="447"/>
      <c r="C25" s="447"/>
      <c r="D25" s="447"/>
      <c r="E25" s="448"/>
      <c r="F25" s="452">
        <f>SUM(G13:G24)</f>
        <v>16447794.11789969</v>
      </c>
      <c r="G25" s="453"/>
      <c r="H25" s="395"/>
      <c r="I25" s="12"/>
    </row>
    <row r="26" spans="1:9">
      <c r="A26" s="458"/>
      <c r="B26" s="458"/>
      <c r="C26" s="458"/>
      <c r="D26" s="458"/>
      <c r="E26" s="458"/>
      <c r="F26" s="458"/>
      <c r="G26" s="458"/>
    </row>
    <row r="27" spans="1:9" ht="15.75" customHeight="1">
      <c r="A27" s="459"/>
      <c r="B27" s="459"/>
      <c r="C27" s="459"/>
      <c r="D27" s="459"/>
      <c r="E27" s="459"/>
      <c r="F27" s="459"/>
      <c r="G27" s="459"/>
      <c r="H27" s="396"/>
    </row>
    <row r="28" spans="1:9">
      <c r="A28" s="457" t="s">
        <v>650</v>
      </c>
      <c r="B28" s="457"/>
      <c r="C28" s="457"/>
      <c r="D28" s="457"/>
      <c r="E28" s="457"/>
      <c r="F28" s="457"/>
      <c r="G28" s="457"/>
    </row>
    <row r="29" spans="1:9">
      <c r="A29" s="457"/>
      <c r="B29" s="457"/>
      <c r="C29" s="457"/>
      <c r="D29" s="457"/>
      <c r="E29" s="457"/>
      <c r="F29" s="457"/>
      <c r="G29" s="457"/>
    </row>
    <row r="30" spans="1:9">
      <c r="A30" s="459"/>
      <c r="B30" s="459"/>
      <c r="C30" s="459"/>
      <c r="D30" s="459"/>
      <c r="E30" s="459"/>
      <c r="F30" s="459"/>
      <c r="G30" s="459"/>
    </row>
    <row r="31" spans="1:9">
      <c r="A31" s="460" t="s">
        <v>446</v>
      </c>
      <c r="B31" s="460"/>
      <c r="C31" s="460"/>
      <c r="D31" s="460"/>
      <c r="E31" s="460"/>
      <c r="F31" s="460"/>
      <c r="G31" s="460"/>
    </row>
    <row r="32" spans="1:9" ht="36" customHeight="1">
      <c r="A32" s="442" t="s">
        <v>445</v>
      </c>
      <c r="B32" s="442"/>
      <c r="C32" s="442"/>
      <c r="D32" s="442"/>
      <c r="E32" s="442"/>
      <c r="F32" s="442"/>
      <c r="G32" s="442"/>
    </row>
    <row r="33" spans="1:7" ht="21" customHeight="1">
      <c r="A33" s="442" t="s">
        <v>455</v>
      </c>
      <c r="B33" s="442"/>
      <c r="C33" s="442"/>
      <c r="D33" s="442"/>
      <c r="E33" s="442"/>
      <c r="F33" s="442"/>
      <c r="G33" s="442"/>
    </row>
    <row r="34" spans="1:7" ht="37.5" customHeight="1">
      <c r="A34" s="442" t="s">
        <v>456</v>
      </c>
      <c r="B34" s="442"/>
      <c r="C34" s="442"/>
      <c r="D34" s="442"/>
      <c r="E34" s="442"/>
      <c r="F34" s="442"/>
      <c r="G34" s="442"/>
    </row>
    <row r="35" spans="1:7" ht="50.25" customHeight="1">
      <c r="A35" s="442" t="s">
        <v>457</v>
      </c>
      <c r="B35" s="442"/>
      <c r="C35" s="442"/>
      <c r="D35" s="442"/>
      <c r="E35" s="442"/>
      <c r="F35" s="442"/>
      <c r="G35" s="442"/>
    </row>
    <row r="36" spans="1:7" ht="117.75" customHeight="1">
      <c r="A36" s="442" t="s">
        <v>458</v>
      </c>
      <c r="B36" s="442"/>
      <c r="C36" s="442"/>
      <c r="D36" s="442"/>
      <c r="E36" s="442"/>
      <c r="F36" s="442"/>
      <c r="G36" s="442"/>
    </row>
    <row r="37" spans="1:7" ht="66.75" customHeight="1">
      <c r="A37" s="442" t="s">
        <v>13</v>
      </c>
      <c r="B37" s="442"/>
      <c r="C37" s="442"/>
      <c r="D37" s="442"/>
      <c r="E37" s="442"/>
      <c r="F37" s="442"/>
      <c r="G37" s="442"/>
    </row>
    <row r="38" spans="1:7" ht="19.5" customHeight="1">
      <c r="A38" s="22" t="s">
        <v>637</v>
      </c>
      <c r="B38" s="23"/>
      <c r="C38" s="22"/>
      <c r="D38" s="484"/>
      <c r="E38" s="484"/>
      <c r="F38" s="484"/>
      <c r="G38" s="484"/>
    </row>
    <row r="39" spans="1:7" ht="20.25" customHeight="1">
      <c r="A39" s="22" t="s">
        <v>14</v>
      </c>
      <c r="B39" s="23"/>
      <c r="C39" s="22"/>
      <c r="D39" s="484"/>
      <c r="E39" s="484"/>
      <c r="F39" s="484"/>
      <c r="G39" s="484"/>
    </row>
    <row r="40" spans="1:7">
      <c r="A40" s="484"/>
      <c r="B40" s="484"/>
      <c r="C40" s="484"/>
      <c r="D40" s="484"/>
      <c r="E40" s="484"/>
      <c r="F40" s="484"/>
      <c r="G40" s="484"/>
    </row>
    <row r="41" spans="1:7" ht="26.25" customHeight="1">
      <c r="A41" s="484"/>
      <c r="B41" s="484"/>
      <c r="C41" s="484"/>
      <c r="D41" s="484"/>
      <c r="E41" s="484"/>
      <c r="F41" s="484"/>
      <c r="G41" s="484"/>
    </row>
    <row r="42" spans="1:7" ht="33.75" customHeight="1">
      <c r="A42" s="484"/>
      <c r="B42" s="484"/>
      <c r="C42" s="484"/>
      <c r="D42" s="484"/>
      <c r="E42" s="484"/>
      <c r="F42" s="484"/>
      <c r="G42" s="484"/>
    </row>
    <row r="43" spans="1:7" ht="35.25" customHeight="1">
      <c r="A43" s="484"/>
      <c r="B43" s="484"/>
      <c r="C43" s="484"/>
      <c r="D43" s="484"/>
      <c r="E43" s="484"/>
      <c r="F43" s="484"/>
      <c r="G43" s="484"/>
    </row>
    <row r="44" spans="1:7">
      <c r="A44" s="484"/>
      <c r="B44" s="484"/>
      <c r="C44" s="484"/>
      <c r="D44" s="484"/>
      <c r="E44" s="484"/>
      <c r="F44" s="484"/>
      <c r="G44" s="484"/>
    </row>
    <row r="45" spans="1:7">
      <c r="A45" s="484"/>
      <c r="B45" s="484"/>
      <c r="C45" s="484"/>
      <c r="D45" s="484"/>
      <c r="E45" s="484"/>
      <c r="F45" s="484"/>
      <c r="G45" s="484"/>
    </row>
    <row r="46" spans="1:7">
      <c r="A46" s="484"/>
      <c r="B46" s="484"/>
      <c r="C46" s="484"/>
      <c r="D46" s="484"/>
      <c r="E46" s="484"/>
      <c r="F46" s="484"/>
      <c r="G46" s="484"/>
    </row>
    <row r="47" spans="1:7">
      <c r="A47" s="484"/>
      <c r="B47" s="484"/>
      <c r="C47" s="484"/>
      <c r="D47" s="484"/>
      <c r="E47" s="484"/>
      <c r="F47" s="484"/>
      <c r="G47" s="484"/>
    </row>
    <row r="48" spans="1:7">
      <c r="A48" s="22" t="s">
        <v>15</v>
      </c>
      <c r="B48" s="23"/>
      <c r="C48" s="22"/>
      <c r="D48" s="22"/>
      <c r="E48" s="22"/>
      <c r="F48" s="22"/>
      <c r="G48" s="24"/>
    </row>
    <row r="49" spans="1:7">
      <c r="A49" s="22" t="s">
        <v>16</v>
      </c>
      <c r="B49" s="23"/>
      <c r="C49" s="22"/>
      <c r="D49" s="22"/>
      <c r="E49" s="22"/>
      <c r="F49" s="22"/>
      <c r="G49" s="24"/>
    </row>
    <row r="50" spans="1:7">
      <c r="A50" s="22" t="s">
        <v>17</v>
      </c>
      <c r="B50" s="23"/>
      <c r="C50" s="22"/>
      <c r="D50" s="22"/>
      <c r="E50" s="22"/>
      <c r="F50" s="22"/>
      <c r="G50" s="24"/>
    </row>
    <row r="51" spans="1:7">
      <c r="A51" s="22" t="s">
        <v>18</v>
      </c>
      <c r="B51" s="23"/>
      <c r="C51" s="22"/>
      <c r="D51" s="22"/>
      <c r="E51" s="22"/>
      <c r="F51" s="22"/>
      <c r="G51" s="24"/>
    </row>
    <row r="52" spans="1:7">
      <c r="C52" s="19"/>
    </row>
    <row r="53" spans="1:7">
      <c r="C53" s="19"/>
    </row>
    <row r="54" spans="1:7">
      <c r="C54" s="19"/>
    </row>
  </sheetData>
  <mergeCells count="32">
    <mergeCell ref="A36:G36"/>
    <mergeCell ref="A35:G35"/>
    <mergeCell ref="A47:G47"/>
    <mergeCell ref="A40:G43"/>
    <mergeCell ref="D38:G39"/>
    <mergeCell ref="A44:G46"/>
    <mergeCell ref="A37:G37"/>
    <mergeCell ref="A1:G1"/>
    <mergeCell ref="A7:C7"/>
    <mergeCell ref="A8:C8"/>
    <mergeCell ref="A9:C9"/>
    <mergeCell ref="A6:G6"/>
    <mergeCell ref="A2:G2"/>
    <mergeCell ref="A3:G3"/>
    <mergeCell ref="A4:G4"/>
    <mergeCell ref="A5:G5"/>
    <mergeCell ref="D7:G7"/>
    <mergeCell ref="D8:G8"/>
    <mergeCell ref="D9:G9"/>
    <mergeCell ref="A11:G11"/>
    <mergeCell ref="A34:G34"/>
    <mergeCell ref="A24:G24"/>
    <mergeCell ref="A25:E25"/>
    <mergeCell ref="A10:G10"/>
    <mergeCell ref="F25:G25"/>
    <mergeCell ref="A33:G33"/>
    <mergeCell ref="A32:G32"/>
    <mergeCell ref="A13:A23"/>
    <mergeCell ref="A28:G29"/>
    <mergeCell ref="A26:G27"/>
    <mergeCell ref="A30:G30"/>
    <mergeCell ref="A31:G31"/>
  </mergeCells>
  <phoneticPr fontId="5" type="noConversion"/>
  <pageMargins left="0.70866141732283472" right="0.51181102362204722" top="0.39370078740157483" bottom="0.39370078740157483" header="0.31496062992125984" footer="0.31496062992125984"/>
  <pageSetup paperSize="9" scale="80" orientation="landscape"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tabColor rgb="FFFFFF00"/>
  </sheetPr>
  <dimension ref="A1:G191"/>
  <sheetViews>
    <sheetView tabSelected="1" topLeftCell="A13" zoomScale="70" zoomScaleNormal="70" workbookViewId="0">
      <selection activeCell="M16" sqref="M16"/>
    </sheetView>
  </sheetViews>
  <sheetFormatPr defaultRowHeight="18"/>
  <cols>
    <col min="1" max="1" width="11.7109375" style="267" customWidth="1"/>
    <col min="2" max="2" width="49.28515625" style="263" customWidth="1"/>
    <col min="3" max="3" width="30.140625" style="263" customWidth="1"/>
    <col min="4" max="4" width="6.42578125" style="263" customWidth="1"/>
    <col min="5" max="5" width="14" style="263" customWidth="1"/>
    <col min="6" max="6" width="47" style="263" customWidth="1"/>
    <col min="7" max="7" width="31.7109375" style="263" customWidth="1"/>
    <col min="8" max="16384" width="9.140625" style="3"/>
  </cols>
  <sheetData>
    <row r="1" spans="1:7" ht="23.25" customHeight="1" thickBot="1">
      <c r="A1" s="492" t="s">
        <v>638</v>
      </c>
      <c r="B1" s="493"/>
      <c r="C1" s="494"/>
      <c r="E1" s="492" t="s">
        <v>646</v>
      </c>
      <c r="F1" s="493"/>
      <c r="G1" s="494"/>
    </row>
    <row r="2" spans="1:7">
      <c r="A2" s="495" t="s">
        <v>291</v>
      </c>
      <c r="B2" s="496"/>
      <c r="C2" s="499" t="s">
        <v>412</v>
      </c>
      <c r="E2" s="495" t="s">
        <v>291</v>
      </c>
      <c r="F2" s="496"/>
      <c r="G2" s="499" t="s">
        <v>412</v>
      </c>
    </row>
    <row r="3" spans="1:7" ht="5.25" customHeight="1">
      <c r="A3" s="497"/>
      <c r="B3" s="498"/>
      <c r="C3" s="500"/>
      <c r="E3" s="497"/>
      <c r="F3" s="498"/>
      <c r="G3" s="500"/>
    </row>
    <row r="4" spans="1:7" ht="23.25" customHeight="1">
      <c r="A4" s="268">
        <v>1</v>
      </c>
      <c r="B4" s="501" t="s">
        <v>413</v>
      </c>
      <c r="C4" s="502"/>
      <c r="E4" s="268">
        <v>1</v>
      </c>
      <c r="F4" s="501" t="s">
        <v>413</v>
      </c>
      <c r="G4" s="502"/>
    </row>
    <row r="5" spans="1:7" ht="23.25" customHeight="1">
      <c r="A5" s="269" t="s">
        <v>10</v>
      </c>
      <c r="B5" s="264" t="s">
        <v>413</v>
      </c>
      <c r="C5" s="281">
        <v>7.0545999999999998E-2</v>
      </c>
      <c r="E5" s="269" t="s">
        <v>10</v>
      </c>
      <c r="F5" s="264" t="s">
        <v>413</v>
      </c>
      <c r="G5" s="281">
        <v>5.3289999999999997E-2</v>
      </c>
    </row>
    <row r="6" spans="1:7" ht="23.25" customHeight="1">
      <c r="A6" s="503" t="s">
        <v>414</v>
      </c>
      <c r="B6" s="504"/>
      <c r="C6" s="270">
        <f>C5</f>
        <v>7.0545999999999998E-2</v>
      </c>
      <c r="E6" s="503" t="s">
        <v>414</v>
      </c>
      <c r="F6" s="504"/>
      <c r="G6" s="270">
        <f>G5</f>
        <v>5.3289999999999997E-2</v>
      </c>
    </row>
    <row r="7" spans="1:7" ht="23.25" customHeight="1">
      <c r="A7" s="271">
        <v>2</v>
      </c>
      <c r="B7" s="505" t="s">
        <v>415</v>
      </c>
      <c r="C7" s="506"/>
      <c r="E7" s="271">
        <v>2</v>
      </c>
      <c r="F7" s="505" t="s">
        <v>415</v>
      </c>
      <c r="G7" s="506"/>
    </row>
    <row r="8" spans="1:7" ht="23.25" customHeight="1">
      <c r="A8" s="269" t="s">
        <v>32</v>
      </c>
      <c r="B8" s="265" t="s">
        <v>415</v>
      </c>
      <c r="C8" s="282">
        <v>7.0000000000000007E-2</v>
      </c>
      <c r="E8" s="269" t="s">
        <v>32</v>
      </c>
      <c r="F8" s="265" t="s">
        <v>415</v>
      </c>
      <c r="G8" s="282">
        <v>4.0166399999999998E-2</v>
      </c>
    </row>
    <row r="9" spans="1:7" ht="23.25" customHeight="1">
      <c r="A9" s="503" t="s">
        <v>416</v>
      </c>
      <c r="B9" s="504"/>
      <c r="C9" s="270">
        <f>SUM(C8)</f>
        <v>7.0000000000000007E-2</v>
      </c>
      <c r="E9" s="503" t="s">
        <v>416</v>
      </c>
      <c r="F9" s="504"/>
      <c r="G9" s="272">
        <f>SUM(G8)</f>
        <v>4.0166399999999998E-2</v>
      </c>
    </row>
    <row r="10" spans="1:7" ht="23.25" customHeight="1">
      <c r="A10" s="268">
        <v>3</v>
      </c>
      <c r="B10" s="507" t="s">
        <v>417</v>
      </c>
      <c r="C10" s="508"/>
      <c r="E10" s="268">
        <v>3</v>
      </c>
      <c r="F10" s="507" t="s">
        <v>417</v>
      </c>
      <c r="G10" s="508"/>
    </row>
    <row r="11" spans="1:7" ht="23.25" customHeight="1">
      <c r="A11" s="269" t="s">
        <v>35</v>
      </c>
      <c r="B11" s="264" t="s">
        <v>418</v>
      </c>
      <c r="C11" s="273">
        <v>6.4000000000000003E-3</v>
      </c>
      <c r="E11" s="269" t="s">
        <v>35</v>
      </c>
      <c r="F11" s="264" t="s">
        <v>418</v>
      </c>
      <c r="G11" s="273">
        <f>C11</f>
        <v>6.4000000000000003E-3</v>
      </c>
    </row>
    <row r="12" spans="1:7" ht="23.25" customHeight="1">
      <c r="A12" s="269" t="s">
        <v>419</v>
      </c>
      <c r="B12" s="264" t="s">
        <v>420</v>
      </c>
      <c r="C12" s="273">
        <v>2.9700000000000001E-2</v>
      </c>
      <c r="E12" s="269" t="s">
        <v>419</v>
      </c>
      <c r="F12" s="264" t="s">
        <v>420</v>
      </c>
      <c r="G12" s="273">
        <f>C12</f>
        <v>2.9700000000000001E-2</v>
      </c>
    </row>
    <row r="13" spans="1:7" ht="23.25" customHeight="1">
      <c r="A13" s="269" t="s">
        <v>421</v>
      </c>
      <c r="B13" s="264" t="s">
        <v>422</v>
      </c>
      <c r="C13" s="274">
        <v>0.02</v>
      </c>
      <c r="E13" s="269" t="s">
        <v>421</v>
      </c>
      <c r="F13" s="264" t="s">
        <v>422</v>
      </c>
      <c r="G13" s="274">
        <v>0</v>
      </c>
    </row>
    <row r="14" spans="1:7" ht="35.25" customHeight="1">
      <c r="A14" s="269" t="s">
        <v>423</v>
      </c>
      <c r="B14" s="264" t="s">
        <v>652</v>
      </c>
      <c r="C14" s="273">
        <v>4.4999999999999998E-2</v>
      </c>
      <c r="E14" s="269" t="s">
        <v>423</v>
      </c>
      <c r="F14" s="264" t="s">
        <v>652</v>
      </c>
      <c r="G14" s="273">
        <v>4.4999999999999998E-2</v>
      </c>
    </row>
    <row r="15" spans="1:7" ht="23.25" customHeight="1">
      <c r="A15" s="485" t="s">
        <v>424</v>
      </c>
      <c r="B15" s="486"/>
      <c r="C15" s="270">
        <f>SUM(C11:C14)</f>
        <v>0.1011</v>
      </c>
      <c r="E15" s="485" t="s">
        <v>424</v>
      </c>
      <c r="F15" s="486"/>
      <c r="G15" s="270">
        <f>SUM(G11:G14)</f>
        <v>8.1100000000000005E-2</v>
      </c>
    </row>
    <row r="16" spans="1:7">
      <c r="A16" s="515"/>
      <c r="B16" s="488"/>
      <c r="C16" s="489"/>
      <c r="E16" s="487"/>
      <c r="F16" s="488"/>
      <c r="G16" s="489"/>
    </row>
    <row r="17" spans="1:7" ht="16.5" customHeight="1">
      <c r="A17" s="516" t="s">
        <v>425</v>
      </c>
      <c r="B17" s="517"/>
      <c r="C17" s="289" t="s">
        <v>426</v>
      </c>
      <c r="E17" s="490" t="s">
        <v>425</v>
      </c>
      <c r="F17" s="491"/>
      <c r="G17" s="275" t="s">
        <v>426</v>
      </c>
    </row>
    <row r="18" spans="1:7">
      <c r="A18" s="276"/>
      <c r="B18" s="266"/>
      <c r="C18" s="279"/>
      <c r="E18" s="276"/>
      <c r="F18" s="266"/>
      <c r="G18" s="277"/>
    </row>
    <row r="19" spans="1:7">
      <c r="A19" s="276" t="s">
        <v>427</v>
      </c>
      <c r="B19" s="266" t="s">
        <v>415</v>
      </c>
      <c r="C19" s="285" t="s">
        <v>522</v>
      </c>
      <c r="E19" s="276" t="s">
        <v>427</v>
      </c>
      <c r="F19" s="266" t="s">
        <v>415</v>
      </c>
      <c r="G19" s="278" t="s">
        <v>522</v>
      </c>
    </row>
    <row r="20" spans="1:7">
      <c r="A20" s="276" t="s">
        <v>428</v>
      </c>
      <c r="B20" s="266" t="s">
        <v>413</v>
      </c>
      <c r="C20" s="286" t="s">
        <v>429</v>
      </c>
      <c r="E20" s="276" t="s">
        <v>428</v>
      </c>
      <c r="F20" s="266" t="s">
        <v>413</v>
      </c>
      <c r="G20" s="278" t="s">
        <v>429</v>
      </c>
    </row>
    <row r="21" spans="1:7">
      <c r="A21" s="276" t="s">
        <v>430</v>
      </c>
      <c r="B21" s="266" t="s">
        <v>417</v>
      </c>
      <c r="C21" s="285"/>
      <c r="E21" s="276" t="s">
        <v>430</v>
      </c>
      <c r="F21" s="266" t="s">
        <v>417</v>
      </c>
      <c r="G21" s="279"/>
    </row>
    <row r="22" spans="1:7">
      <c r="A22" s="276" t="s">
        <v>431</v>
      </c>
      <c r="B22" s="266" t="s">
        <v>432</v>
      </c>
      <c r="C22" s="278"/>
      <c r="E22" s="276" t="s">
        <v>431</v>
      </c>
      <c r="F22" s="266" t="s">
        <v>432</v>
      </c>
      <c r="G22" s="278"/>
    </row>
    <row r="23" spans="1:7" ht="30.75" customHeight="1" thickBot="1">
      <c r="A23" s="280">
        <v>4</v>
      </c>
      <c r="B23" s="283" t="s">
        <v>433</v>
      </c>
      <c r="C23" s="387">
        <f>((1+C5)*(1+C8)/(1-(C11+C12+C13+C14)))-1</f>
        <v>0.27431774390922259</v>
      </c>
      <c r="E23" s="280">
        <v>4</v>
      </c>
      <c r="F23" s="283" t="s">
        <v>433</v>
      </c>
      <c r="G23" s="387">
        <f>((1+G5)*(1+G8)/(1-(G11+G12+G13+G14)))-1</f>
        <v>0.19229172647295667</v>
      </c>
    </row>
    <row r="24" spans="1:7" ht="18.75" customHeight="1" thickBot="1"/>
    <row r="25" spans="1:7" ht="25.5" customHeight="1" thickBot="1">
      <c r="A25" s="492" t="s">
        <v>639</v>
      </c>
      <c r="B25" s="493"/>
      <c r="C25" s="494"/>
      <c r="E25" s="492" t="s">
        <v>647</v>
      </c>
      <c r="F25" s="493"/>
      <c r="G25" s="494"/>
    </row>
    <row r="26" spans="1:7" ht="25.5" customHeight="1">
      <c r="A26" s="495" t="s">
        <v>291</v>
      </c>
      <c r="B26" s="496"/>
      <c r="C26" s="499" t="s">
        <v>412</v>
      </c>
      <c r="E26" s="495" t="s">
        <v>291</v>
      </c>
      <c r="F26" s="496"/>
      <c r="G26" s="499" t="s">
        <v>412</v>
      </c>
    </row>
    <row r="27" spans="1:7" ht="3" customHeight="1">
      <c r="A27" s="497"/>
      <c r="B27" s="498"/>
      <c r="C27" s="500"/>
      <c r="E27" s="497"/>
      <c r="F27" s="498"/>
      <c r="G27" s="500"/>
    </row>
    <row r="28" spans="1:7" ht="20.25" customHeight="1">
      <c r="A28" s="389">
        <v>1</v>
      </c>
      <c r="B28" s="501" t="s">
        <v>413</v>
      </c>
      <c r="C28" s="502"/>
      <c r="E28" s="389">
        <v>1</v>
      </c>
      <c r="F28" s="501" t="s">
        <v>413</v>
      </c>
      <c r="G28" s="502"/>
    </row>
    <row r="29" spans="1:7">
      <c r="A29" s="269" t="s">
        <v>10</v>
      </c>
      <c r="B29" s="264" t="s">
        <v>413</v>
      </c>
      <c r="C29" s="281">
        <v>7.0540000000000005E-2</v>
      </c>
      <c r="E29" s="269" t="s">
        <v>10</v>
      </c>
      <c r="F29" s="264" t="s">
        <v>413</v>
      </c>
      <c r="G29" s="281">
        <v>5.0474999999999999E-2</v>
      </c>
    </row>
    <row r="30" spans="1:7">
      <c r="A30" s="503" t="s">
        <v>414</v>
      </c>
      <c r="B30" s="504"/>
      <c r="C30" s="270">
        <f>C29</f>
        <v>7.0540000000000005E-2</v>
      </c>
      <c r="E30" s="503" t="s">
        <v>414</v>
      </c>
      <c r="F30" s="504"/>
      <c r="G30" s="270">
        <f>G29</f>
        <v>5.0474999999999999E-2</v>
      </c>
    </row>
    <row r="31" spans="1:7">
      <c r="A31" s="271">
        <v>2</v>
      </c>
      <c r="B31" s="505" t="s">
        <v>415</v>
      </c>
      <c r="C31" s="506"/>
      <c r="E31" s="271">
        <v>2</v>
      </c>
      <c r="F31" s="505" t="s">
        <v>415</v>
      </c>
      <c r="G31" s="506"/>
    </row>
    <row r="32" spans="1:7">
      <c r="A32" s="269" t="s">
        <v>32</v>
      </c>
      <c r="B32" s="265" t="s">
        <v>415</v>
      </c>
      <c r="C32" s="282">
        <v>7.0000000000000007E-2</v>
      </c>
      <c r="E32" s="269" t="s">
        <v>32</v>
      </c>
      <c r="F32" s="265" t="s">
        <v>415</v>
      </c>
      <c r="G32" s="282">
        <v>0.05</v>
      </c>
    </row>
    <row r="33" spans="1:7">
      <c r="A33" s="503" t="s">
        <v>416</v>
      </c>
      <c r="B33" s="504"/>
      <c r="C33" s="270">
        <f>SUM(C32)</f>
        <v>7.0000000000000007E-2</v>
      </c>
      <c r="E33" s="503" t="s">
        <v>416</v>
      </c>
      <c r="F33" s="504"/>
      <c r="G33" s="272">
        <f>SUM(G32)</f>
        <v>0.05</v>
      </c>
    </row>
    <row r="34" spans="1:7">
      <c r="A34" s="389">
        <v>3</v>
      </c>
      <c r="B34" s="507" t="s">
        <v>417</v>
      </c>
      <c r="C34" s="508"/>
      <c r="E34" s="389">
        <v>3</v>
      </c>
      <c r="F34" s="507" t="s">
        <v>417</v>
      </c>
      <c r="G34" s="508"/>
    </row>
    <row r="35" spans="1:7">
      <c r="A35" s="269" t="s">
        <v>35</v>
      </c>
      <c r="B35" s="264" t="s">
        <v>418</v>
      </c>
      <c r="C35" s="273">
        <v>6.4000000000000003E-3</v>
      </c>
      <c r="E35" s="269" t="s">
        <v>35</v>
      </c>
      <c r="F35" s="264" t="s">
        <v>418</v>
      </c>
      <c r="G35" s="273">
        <f>C35</f>
        <v>6.4000000000000003E-3</v>
      </c>
    </row>
    <row r="36" spans="1:7">
      <c r="A36" s="269" t="s">
        <v>419</v>
      </c>
      <c r="B36" s="264" t="s">
        <v>420</v>
      </c>
      <c r="C36" s="273">
        <v>2.9700000000000001E-2</v>
      </c>
      <c r="E36" s="269" t="s">
        <v>419</v>
      </c>
      <c r="F36" s="264" t="s">
        <v>420</v>
      </c>
      <c r="G36" s="273">
        <f>C36</f>
        <v>2.9700000000000001E-2</v>
      </c>
    </row>
    <row r="37" spans="1:7">
      <c r="A37" s="269" t="s">
        <v>421</v>
      </c>
      <c r="B37" s="264" t="s">
        <v>422</v>
      </c>
      <c r="C37" s="274">
        <v>0.02</v>
      </c>
      <c r="E37" s="269" t="s">
        <v>421</v>
      </c>
      <c r="F37" s="264" t="s">
        <v>422</v>
      </c>
      <c r="G37" s="274">
        <v>0</v>
      </c>
    </row>
    <row r="38" spans="1:7" ht="36">
      <c r="A38" s="269" t="s">
        <v>423</v>
      </c>
      <c r="B38" s="264" t="s">
        <v>652</v>
      </c>
      <c r="C38" s="273">
        <v>4.4999999999999998E-2</v>
      </c>
      <c r="E38" s="269" t="s">
        <v>423</v>
      </c>
      <c r="F38" s="264" t="s">
        <v>652</v>
      </c>
      <c r="G38" s="273">
        <v>4.4999999999999998E-2</v>
      </c>
    </row>
    <row r="39" spans="1:7">
      <c r="A39" s="485" t="s">
        <v>424</v>
      </c>
      <c r="B39" s="486"/>
      <c r="C39" s="270">
        <f>SUM(C35:C38)</f>
        <v>0.1011</v>
      </c>
      <c r="E39" s="485" t="s">
        <v>424</v>
      </c>
      <c r="F39" s="486"/>
      <c r="G39" s="270">
        <f>SUM(G35:G38)</f>
        <v>8.1100000000000005E-2</v>
      </c>
    </row>
    <row r="40" spans="1:7">
      <c r="A40" s="515"/>
      <c r="B40" s="488"/>
      <c r="C40" s="489"/>
      <c r="E40" s="487"/>
      <c r="F40" s="488"/>
      <c r="G40" s="489"/>
    </row>
    <row r="41" spans="1:7" ht="24" customHeight="1">
      <c r="A41" s="516" t="s">
        <v>425</v>
      </c>
      <c r="B41" s="517"/>
      <c r="C41" s="289" t="s">
        <v>426</v>
      </c>
      <c r="E41" s="490" t="s">
        <v>425</v>
      </c>
      <c r="F41" s="491"/>
      <c r="G41" s="275" t="s">
        <v>426</v>
      </c>
    </row>
    <row r="42" spans="1:7" ht="23.25" customHeight="1">
      <c r="A42" s="276"/>
      <c r="B42" s="266"/>
      <c r="C42" s="279"/>
      <c r="E42" s="276"/>
      <c r="F42" s="266"/>
      <c r="G42" s="277"/>
    </row>
    <row r="43" spans="1:7">
      <c r="A43" s="276" t="s">
        <v>427</v>
      </c>
      <c r="B43" s="266" t="s">
        <v>415</v>
      </c>
      <c r="C43" s="285" t="s">
        <v>522</v>
      </c>
      <c r="E43" s="276" t="s">
        <v>427</v>
      </c>
      <c r="F43" s="266" t="s">
        <v>415</v>
      </c>
      <c r="G43" s="278" t="s">
        <v>522</v>
      </c>
    </row>
    <row r="44" spans="1:7">
      <c r="A44" s="276" t="s">
        <v>428</v>
      </c>
      <c r="B44" s="266" t="s">
        <v>413</v>
      </c>
      <c r="C44" s="286" t="s">
        <v>429</v>
      </c>
      <c r="E44" s="276" t="s">
        <v>428</v>
      </c>
      <c r="F44" s="266" t="s">
        <v>413</v>
      </c>
      <c r="G44" s="278" t="s">
        <v>429</v>
      </c>
    </row>
    <row r="45" spans="1:7">
      <c r="A45" s="276" t="s">
        <v>430</v>
      </c>
      <c r="B45" s="266" t="s">
        <v>417</v>
      </c>
      <c r="C45" s="285"/>
      <c r="E45" s="276" t="s">
        <v>430</v>
      </c>
      <c r="F45" s="266" t="s">
        <v>417</v>
      </c>
      <c r="G45" s="279"/>
    </row>
    <row r="46" spans="1:7">
      <c r="A46" s="276" t="s">
        <v>431</v>
      </c>
      <c r="B46" s="266" t="s">
        <v>432</v>
      </c>
      <c r="C46" s="278"/>
      <c r="E46" s="276" t="s">
        <v>431</v>
      </c>
      <c r="F46" s="266" t="s">
        <v>432</v>
      </c>
      <c r="G46" s="278"/>
    </row>
    <row r="47" spans="1:7" ht="18.75" thickBot="1">
      <c r="A47" s="280">
        <v>4</v>
      </c>
      <c r="B47" s="283" t="s">
        <v>433</v>
      </c>
      <c r="C47" s="387">
        <f>((1+C29)*(1+C32)/(1-(C35+C36+C37+C38)))-1</f>
        <v>0.27431060184670164</v>
      </c>
      <c r="E47" s="280">
        <v>4</v>
      </c>
      <c r="F47" s="283" t="s">
        <v>433</v>
      </c>
      <c r="G47" s="387">
        <f>((1+G29)*(1+G32)/(1-(G35+G36+G37+G38)))-1</f>
        <v>0.20034688214169116</v>
      </c>
    </row>
    <row r="48" spans="1:7" ht="18.75" thickBot="1"/>
    <row r="49" spans="1:7" ht="27" customHeight="1" thickBot="1">
      <c r="A49" s="509" t="s">
        <v>640</v>
      </c>
      <c r="B49" s="510"/>
      <c r="C49" s="511"/>
      <c r="E49" s="509" t="s">
        <v>648</v>
      </c>
      <c r="F49" s="510"/>
      <c r="G49" s="511"/>
    </row>
    <row r="50" spans="1:7">
      <c r="A50" s="495" t="s">
        <v>291</v>
      </c>
      <c r="B50" s="496"/>
      <c r="C50" s="499" t="s">
        <v>412</v>
      </c>
      <c r="E50" s="495" t="s">
        <v>291</v>
      </c>
      <c r="F50" s="496"/>
      <c r="G50" s="499" t="s">
        <v>412</v>
      </c>
    </row>
    <row r="51" spans="1:7">
      <c r="A51" s="497"/>
      <c r="B51" s="498"/>
      <c r="C51" s="500"/>
      <c r="E51" s="497"/>
      <c r="F51" s="498"/>
      <c r="G51" s="500"/>
    </row>
    <row r="52" spans="1:7">
      <c r="A52" s="268">
        <v>1</v>
      </c>
      <c r="B52" s="501" t="s">
        <v>413</v>
      </c>
      <c r="C52" s="502"/>
      <c r="E52" s="389">
        <v>1</v>
      </c>
      <c r="F52" s="501" t="s">
        <v>413</v>
      </c>
      <c r="G52" s="502"/>
    </row>
    <row r="53" spans="1:7">
      <c r="A53" s="269" t="s">
        <v>10</v>
      </c>
      <c r="B53" s="264" t="s">
        <v>413</v>
      </c>
      <c r="C53" s="281">
        <v>5.0481999999999999E-2</v>
      </c>
      <c r="E53" s="269" t="s">
        <v>10</v>
      </c>
      <c r="F53" s="264" t="s">
        <v>413</v>
      </c>
      <c r="G53" s="281">
        <v>1.34509E-2</v>
      </c>
    </row>
    <row r="54" spans="1:7">
      <c r="A54" s="503" t="s">
        <v>414</v>
      </c>
      <c r="B54" s="504"/>
      <c r="C54" s="270">
        <f>C53</f>
        <v>5.0481999999999999E-2</v>
      </c>
      <c r="E54" s="503" t="s">
        <v>414</v>
      </c>
      <c r="F54" s="504"/>
      <c r="G54" s="270">
        <f>G53</f>
        <v>1.34509E-2</v>
      </c>
    </row>
    <row r="55" spans="1:7">
      <c r="A55" s="271">
        <v>2</v>
      </c>
      <c r="B55" s="505" t="s">
        <v>415</v>
      </c>
      <c r="C55" s="506"/>
      <c r="E55" s="271">
        <v>2</v>
      </c>
      <c r="F55" s="505" t="s">
        <v>415</v>
      </c>
      <c r="G55" s="506"/>
    </row>
    <row r="56" spans="1:7">
      <c r="A56" s="269" t="s">
        <v>32</v>
      </c>
      <c r="B56" s="265" t="s">
        <v>415</v>
      </c>
      <c r="C56" s="282">
        <v>0.05</v>
      </c>
      <c r="E56" s="269" t="s">
        <v>32</v>
      </c>
      <c r="F56" s="265" t="s">
        <v>415</v>
      </c>
      <c r="G56" s="282">
        <v>0.01</v>
      </c>
    </row>
    <row r="57" spans="1:7">
      <c r="A57" s="503" t="s">
        <v>416</v>
      </c>
      <c r="B57" s="504"/>
      <c r="C57" s="270">
        <f>SUM(C56)</f>
        <v>0.05</v>
      </c>
      <c r="E57" s="503" t="s">
        <v>416</v>
      </c>
      <c r="F57" s="504"/>
      <c r="G57" s="270">
        <f>SUM(G56)</f>
        <v>0.01</v>
      </c>
    </row>
    <row r="58" spans="1:7">
      <c r="A58" s="268">
        <v>3</v>
      </c>
      <c r="B58" s="507" t="s">
        <v>417</v>
      </c>
      <c r="C58" s="508"/>
      <c r="E58" s="389">
        <v>3</v>
      </c>
      <c r="F58" s="507" t="s">
        <v>417</v>
      </c>
      <c r="G58" s="508"/>
    </row>
    <row r="59" spans="1:7">
      <c r="A59" s="269" t="s">
        <v>35</v>
      </c>
      <c r="B59" s="264" t="s">
        <v>418</v>
      </c>
      <c r="C59" s="273">
        <f>C11</f>
        <v>6.4000000000000003E-3</v>
      </c>
      <c r="E59" s="269" t="s">
        <v>35</v>
      </c>
      <c r="F59" s="264" t="s">
        <v>418</v>
      </c>
      <c r="G59" s="273">
        <f>G11</f>
        <v>6.4000000000000003E-3</v>
      </c>
    </row>
    <row r="60" spans="1:7">
      <c r="A60" s="269" t="s">
        <v>419</v>
      </c>
      <c r="B60" s="264" t="s">
        <v>420</v>
      </c>
      <c r="C60" s="273">
        <f>C12</f>
        <v>2.9700000000000001E-2</v>
      </c>
      <c r="E60" s="269" t="s">
        <v>419</v>
      </c>
      <c r="F60" s="264" t="s">
        <v>420</v>
      </c>
      <c r="G60" s="273">
        <f>G12</f>
        <v>2.9700000000000001E-2</v>
      </c>
    </row>
    <row r="61" spans="1:7">
      <c r="A61" s="269" t="s">
        <v>421</v>
      </c>
      <c r="B61" s="264" t="s">
        <v>422</v>
      </c>
      <c r="C61" s="284">
        <v>0.05</v>
      </c>
      <c r="E61" s="269" t="s">
        <v>421</v>
      </c>
      <c r="F61" s="264" t="s">
        <v>422</v>
      </c>
      <c r="G61" s="284">
        <v>0.02</v>
      </c>
    </row>
    <row r="62" spans="1:7" ht="36">
      <c r="A62" s="269" t="s">
        <v>423</v>
      </c>
      <c r="B62" s="264" t="s">
        <v>652</v>
      </c>
      <c r="C62" s="273">
        <v>4.4999999999999998E-2</v>
      </c>
      <c r="E62" s="269" t="s">
        <v>423</v>
      </c>
      <c r="F62" s="264" t="s">
        <v>652</v>
      </c>
      <c r="G62" s="273">
        <v>4.4999999999999998E-2</v>
      </c>
    </row>
    <row r="63" spans="1:7">
      <c r="A63" s="485" t="s">
        <v>424</v>
      </c>
      <c r="B63" s="486"/>
      <c r="C63" s="270">
        <f>SUM(C59:C62)</f>
        <v>0.13109999999999999</v>
      </c>
      <c r="E63" s="485" t="s">
        <v>424</v>
      </c>
      <c r="F63" s="486"/>
      <c r="G63" s="270">
        <f>SUM(G59:G62)</f>
        <v>0.1011</v>
      </c>
    </row>
    <row r="64" spans="1:7">
      <c r="A64" s="487"/>
      <c r="B64" s="488"/>
      <c r="C64" s="489"/>
      <c r="E64" s="512"/>
      <c r="F64" s="513"/>
      <c r="G64" s="514"/>
    </row>
    <row r="65" spans="1:7" ht="36">
      <c r="A65" s="490" t="s">
        <v>425</v>
      </c>
      <c r="B65" s="491"/>
      <c r="C65" s="275" t="s">
        <v>426</v>
      </c>
      <c r="E65" s="490" t="s">
        <v>425</v>
      </c>
      <c r="F65" s="491"/>
      <c r="G65" s="275" t="s">
        <v>426</v>
      </c>
    </row>
    <row r="66" spans="1:7">
      <c r="A66" s="276"/>
      <c r="B66" s="266"/>
      <c r="C66" s="279"/>
      <c r="E66" s="276"/>
      <c r="F66" s="266"/>
      <c r="G66" s="279"/>
    </row>
    <row r="67" spans="1:7">
      <c r="A67" s="276" t="s">
        <v>427</v>
      </c>
      <c r="B67" s="266" t="s">
        <v>415</v>
      </c>
      <c r="C67" s="285" t="s">
        <v>522</v>
      </c>
      <c r="E67" s="276" t="s">
        <v>427</v>
      </c>
      <c r="F67" s="266" t="s">
        <v>415</v>
      </c>
      <c r="G67" s="285" t="s">
        <v>522</v>
      </c>
    </row>
    <row r="68" spans="1:7">
      <c r="A68" s="276" t="s">
        <v>428</v>
      </c>
      <c r="B68" s="266" t="s">
        <v>413</v>
      </c>
      <c r="C68" s="286" t="s">
        <v>429</v>
      </c>
      <c r="E68" s="276" t="s">
        <v>428</v>
      </c>
      <c r="F68" s="266" t="s">
        <v>413</v>
      </c>
      <c r="G68" s="286" t="s">
        <v>429</v>
      </c>
    </row>
    <row r="69" spans="1:7">
      <c r="A69" s="276" t="s">
        <v>430</v>
      </c>
      <c r="B69" s="266" t="s">
        <v>417</v>
      </c>
      <c r="C69" s="285"/>
      <c r="E69" s="276" t="s">
        <v>430</v>
      </c>
      <c r="F69" s="266" t="s">
        <v>417</v>
      </c>
      <c r="G69" s="285"/>
    </row>
    <row r="70" spans="1:7">
      <c r="A70" s="276" t="s">
        <v>431</v>
      </c>
      <c r="B70" s="266" t="s">
        <v>432</v>
      </c>
      <c r="C70" s="278"/>
      <c r="E70" s="276" t="s">
        <v>431</v>
      </c>
      <c r="F70" s="266" t="s">
        <v>432</v>
      </c>
      <c r="G70" s="278"/>
    </row>
    <row r="71" spans="1:7" ht="18.75" thickBot="1">
      <c r="A71" s="287">
        <v>4</v>
      </c>
      <c r="B71" s="288" t="s">
        <v>433</v>
      </c>
      <c r="C71" s="388">
        <f>((1+C53)*(1+C56)/(1-(C59+C60+C61+C62)))-1</f>
        <v>0.26942812751755096</v>
      </c>
      <c r="E71" s="287">
        <v>4</v>
      </c>
      <c r="F71" s="288" t="s">
        <v>433</v>
      </c>
      <c r="G71" s="388">
        <f>((1+G53)*(1+G56)/(1-(G59+G60+G61+G62)))-1</f>
        <v>0.13870887640449436</v>
      </c>
    </row>
    <row r="72" spans="1:7" ht="18.75" thickBot="1"/>
    <row r="73" spans="1:7" ht="20.25" customHeight="1" thickBot="1">
      <c r="A73" s="509" t="s">
        <v>641</v>
      </c>
      <c r="B73" s="510"/>
      <c r="C73" s="511"/>
    </row>
    <row r="74" spans="1:7">
      <c r="A74" s="495" t="s">
        <v>291</v>
      </c>
      <c r="B74" s="496"/>
      <c r="C74" s="499" t="s">
        <v>412</v>
      </c>
    </row>
    <row r="75" spans="1:7">
      <c r="A75" s="497"/>
      <c r="B75" s="498"/>
      <c r="C75" s="500"/>
    </row>
    <row r="76" spans="1:7">
      <c r="A76" s="389">
        <v>1</v>
      </c>
      <c r="B76" s="501" t="s">
        <v>413</v>
      </c>
      <c r="C76" s="502"/>
    </row>
    <row r="77" spans="1:7">
      <c r="A77" s="269" t="s">
        <v>10</v>
      </c>
      <c r="B77" s="264" t="s">
        <v>413</v>
      </c>
      <c r="C77" s="281">
        <v>7.0308499999999996E-2</v>
      </c>
    </row>
    <row r="78" spans="1:7">
      <c r="A78" s="503" t="s">
        <v>414</v>
      </c>
      <c r="B78" s="504"/>
      <c r="C78" s="270">
        <f>C77</f>
        <v>7.0308499999999996E-2</v>
      </c>
    </row>
    <row r="79" spans="1:7">
      <c r="A79" s="271">
        <v>2</v>
      </c>
      <c r="B79" s="505" t="s">
        <v>415</v>
      </c>
      <c r="C79" s="506"/>
    </row>
    <row r="80" spans="1:7">
      <c r="A80" s="269" t="s">
        <v>32</v>
      </c>
      <c r="B80" s="265" t="s">
        <v>415</v>
      </c>
      <c r="C80" s="282">
        <v>7.0000000000000007E-2</v>
      </c>
    </row>
    <row r="81" spans="1:3">
      <c r="A81" s="503" t="s">
        <v>416</v>
      </c>
      <c r="B81" s="504"/>
      <c r="C81" s="270">
        <f>SUM(C80)</f>
        <v>7.0000000000000007E-2</v>
      </c>
    </row>
    <row r="82" spans="1:3">
      <c r="A82" s="389">
        <v>3</v>
      </c>
      <c r="B82" s="507" t="s">
        <v>417</v>
      </c>
      <c r="C82" s="508"/>
    </row>
    <row r="83" spans="1:3">
      <c r="A83" s="269" t="s">
        <v>35</v>
      </c>
      <c r="B83" s="264" t="s">
        <v>418</v>
      </c>
      <c r="C83" s="273">
        <f>C35</f>
        <v>6.4000000000000003E-3</v>
      </c>
    </row>
    <row r="84" spans="1:3">
      <c r="A84" s="269" t="s">
        <v>419</v>
      </c>
      <c r="B84" s="264" t="s">
        <v>420</v>
      </c>
      <c r="C84" s="273">
        <f>C36</f>
        <v>2.9700000000000001E-2</v>
      </c>
    </row>
    <row r="85" spans="1:3">
      <c r="A85" s="269" t="s">
        <v>421</v>
      </c>
      <c r="B85" s="264" t="s">
        <v>422</v>
      </c>
      <c r="C85" s="284">
        <v>0.05</v>
      </c>
    </row>
    <row r="86" spans="1:3" ht="36">
      <c r="A86" s="269" t="s">
        <v>423</v>
      </c>
      <c r="B86" s="264" t="s">
        <v>652</v>
      </c>
      <c r="C86" s="273">
        <v>4.4999999999999998E-2</v>
      </c>
    </row>
    <row r="87" spans="1:3">
      <c r="A87" s="485" t="s">
        <v>424</v>
      </c>
      <c r="B87" s="486"/>
      <c r="C87" s="270">
        <f>SUM(C83:C86)</f>
        <v>0.13109999999999999</v>
      </c>
    </row>
    <row r="88" spans="1:3">
      <c r="A88" s="487"/>
      <c r="B88" s="488"/>
      <c r="C88" s="489"/>
    </row>
    <row r="89" spans="1:3" ht="36">
      <c r="A89" s="490" t="s">
        <v>425</v>
      </c>
      <c r="B89" s="491"/>
      <c r="C89" s="275" t="s">
        <v>426</v>
      </c>
    </row>
    <row r="90" spans="1:3">
      <c r="A90" s="276"/>
      <c r="B90" s="266"/>
      <c r="C90" s="279"/>
    </row>
    <row r="91" spans="1:3">
      <c r="A91" s="276" t="s">
        <v>427</v>
      </c>
      <c r="B91" s="266" t="s">
        <v>415</v>
      </c>
      <c r="C91" s="285" t="s">
        <v>522</v>
      </c>
    </row>
    <row r="92" spans="1:3">
      <c r="A92" s="276" t="s">
        <v>428</v>
      </c>
      <c r="B92" s="266" t="s">
        <v>413</v>
      </c>
      <c r="C92" s="286" t="s">
        <v>429</v>
      </c>
    </row>
    <row r="93" spans="1:3">
      <c r="A93" s="276" t="s">
        <v>430</v>
      </c>
      <c r="B93" s="266" t="s">
        <v>417</v>
      </c>
      <c r="C93" s="285"/>
    </row>
    <row r="94" spans="1:3">
      <c r="A94" s="276" t="s">
        <v>431</v>
      </c>
      <c r="B94" s="266" t="s">
        <v>432</v>
      </c>
      <c r="C94" s="278"/>
    </row>
    <row r="95" spans="1:3" ht="18.75" thickBot="1">
      <c r="A95" s="287">
        <v>4</v>
      </c>
      <c r="B95" s="288" t="s">
        <v>433</v>
      </c>
      <c r="C95" s="388">
        <f>((1+C77)*(1+C80)/(1-(C83+C84+C85+C86)))-1</f>
        <v>0.31802289676602591</v>
      </c>
    </row>
    <row r="96" spans="1:3" ht="18.75" thickBot="1"/>
    <row r="97" spans="1:3" ht="26.25" customHeight="1" thickBot="1">
      <c r="A97" s="509" t="s">
        <v>642</v>
      </c>
      <c r="B97" s="510"/>
      <c r="C97" s="511"/>
    </row>
    <row r="98" spans="1:3">
      <c r="A98" s="495" t="s">
        <v>291</v>
      </c>
      <c r="B98" s="496"/>
      <c r="C98" s="499" t="s">
        <v>412</v>
      </c>
    </row>
    <row r="99" spans="1:3">
      <c r="A99" s="497"/>
      <c r="B99" s="498"/>
      <c r="C99" s="500"/>
    </row>
    <row r="100" spans="1:3">
      <c r="A100" s="389">
        <v>1</v>
      </c>
      <c r="B100" s="501" t="s">
        <v>413</v>
      </c>
      <c r="C100" s="502"/>
    </row>
    <row r="101" spans="1:3">
      <c r="A101" s="269" t="s">
        <v>10</v>
      </c>
      <c r="B101" s="264" t="s">
        <v>413</v>
      </c>
      <c r="C101" s="281">
        <v>6.2743499999999994E-2</v>
      </c>
    </row>
    <row r="102" spans="1:3">
      <c r="A102" s="503" t="s">
        <v>414</v>
      </c>
      <c r="B102" s="504"/>
      <c r="C102" s="270">
        <f>C101</f>
        <v>6.2743499999999994E-2</v>
      </c>
    </row>
    <row r="103" spans="1:3">
      <c r="A103" s="271">
        <v>2</v>
      </c>
      <c r="B103" s="505" t="s">
        <v>415</v>
      </c>
      <c r="C103" s="506"/>
    </row>
    <row r="104" spans="1:3">
      <c r="A104" s="269" t="s">
        <v>32</v>
      </c>
      <c r="B104" s="265" t="s">
        <v>415</v>
      </c>
      <c r="C104" s="282">
        <v>6.5000000000000002E-2</v>
      </c>
    </row>
    <row r="105" spans="1:3">
      <c r="A105" s="503" t="s">
        <v>416</v>
      </c>
      <c r="B105" s="504"/>
      <c r="C105" s="270">
        <f>SUM(C104)</f>
        <v>6.5000000000000002E-2</v>
      </c>
    </row>
    <row r="106" spans="1:3">
      <c r="A106" s="389">
        <v>3</v>
      </c>
      <c r="B106" s="507" t="s">
        <v>417</v>
      </c>
      <c r="C106" s="508"/>
    </row>
    <row r="107" spans="1:3">
      <c r="A107" s="269" t="s">
        <v>35</v>
      </c>
      <c r="B107" s="264" t="s">
        <v>418</v>
      </c>
      <c r="C107" s="273">
        <f>C59</f>
        <v>6.4000000000000003E-3</v>
      </c>
    </row>
    <row r="108" spans="1:3">
      <c r="A108" s="269" t="s">
        <v>419</v>
      </c>
      <c r="B108" s="264" t="s">
        <v>420</v>
      </c>
      <c r="C108" s="273">
        <f>C60</f>
        <v>2.9700000000000001E-2</v>
      </c>
    </row>
    <row r="109" spans="1:3">
      <c r="A109" s="269" t="s">
        <v>421</v>
      </c>
      <c r="B109" s="264" t="s">
        <v>422</v>
      </c>
      <c r="C109" s="284">
        <v>0.05</v>
      </c>
    </row>
    <row r="110" spans="1:3" ht="36">
      <c r="A110" s="269" t="s">
        <v>423</v>
      </c>
      <c r="B110" s="264" t="s">
        <v>652</v>
      </c>
      <c r="C110" s="273">
        <v>4.4999999999999998E-2</v>
      </c>
    </row>
    <row r="111" spans="1:3">
      <c r="A111" s="485" t="s">
        <v>424</v>
      </c>
      <c r="B111" s="486"/>
      <c r="C111" s="270">
        <f>SUM(C107:C110)</f>
        <v>0.13109999999999999</v>
      </c>
    </row>
    <row r="112" spans="1:3">
      <c r="A112" s="487"/>
      <c r="B112" s="488"/>
      <c r="C112" s="489"/>
    </row>
    <row r="113" spans="1:3" ht="36">
      <c r="A113" s="490" t="s">
        <v>425</v>
      </c>
      <c r="B113" s="491"/>
      <c r="C113" s="275" t="s">
        <v>426</v>
      </c>
    </row>
    <row r="114" spans="1:3">
      <c r="A114" s="276"/>
      <c r="B114" s="266"/>
      <c r="C114" s="279"/>
    </row>
    <row r="115" spans="1:3">
      <c r="A115" s="276" t="s">
        <v>427</v>
      </c>
      <c r="B115" s="266" t="s">
        <v>415</v>
      </c>
      <c r="C115" s="285" t="s">
        <v>522</v>
      </c>
    </row>
    <row r="116" spans="1:3">
      <c r="A116" s="276" t="s">
        <v>428</v>
      </c>
      <c r="B116" s="266" t="s">
        <v>413</v>
      </c>
      <c r="C116" s="286" t="s">
        <v>429</v>
      </c>
    </row>
    <row r="117" spans="1:3">
      <c r="A117" s="276" t="s">
        <v>430</v>
      </c>
      <c r="B117" s="266" t="s">
        <v>417</v>
      </c>
      <c r="C117" s="285"/>
    </row>
    <row r="118" spans="1:3">
      <c r="A118" s="276" t="s">
        <v>431</v>
      </c>
      <c r="B118" s="266" t="s">
        <v>432</v>
      </c>
      <c r="C118" s="278"/>
    </row>
    <row r="119" spans="1:3" ht="18.75" thickBot="1">
      <c r="A119" s="287">
        <v>4</v>
      </c>
      <c r="B119" s="288" t="s">
        <v>433</v>
      </c>
      <c r="C119" s="388">
        <f>((1+C101)*(1+C104)/(1-(C107+C108+C109+C110)))-1</f>
        <v>0.30259158418690313</v>
      </c>
    </row>
    <row r="120" spans="1:3" ht="18.75" thickBot="1"/>
    <row r="121" spans="1:3" ht="22.5" customHeight="1" thickBot="1">
      <c r="A121" s="509" t="s">
        <v>643</v>
      </c>
      <c r="B121" s="510"/>
      <c r="C121" s="511"/>
    </row>
    <row r="122" spans="1:3">
      <c r="A122" s="495" t="s">
        <v>291</v>
      </c>
      <c r="B122" s="496"/>
      <c r="C122" s="499" t="s">
        <v>412</v>
      </c>
    </row>
    <row r="123" spans="1:3">
      <c r="A123" s="497"/>
      <c r="B123" s="498"/>
      <c r="C123" s="500"/>
    </row>
    <row r="124" spans="1:3">
      <c r="A124" s="389">
        <v>1</v>
      </c>
      <c r="B124" s="501" t="s">
        <v>413</v>
      </c>
      <c r="C124" s="502"/>
    </row>
    <row r="125" spans="1:3">
      <c r="A125" s="269" t="s">
        <v>10</v>
      </c>
      <c r="B125" s="264" t="s">
        <v>413</v>
      </c>
      <c r="C125" s="281">
        <v>6.4616000000000007E-2</v>
      </c>
    </row>
    <row r="126" spans="1:3">
      <c r="A126" s="503" t="s">
        <v>414</v>
      </c>
      <c r="B126" s="504"/>
      <c r="C126" s="270">
        <f>C125</f>
        <v>6.4616000000000007E-2</v>
      </c>
    </row>
    <row r="127" spans="1:3">
      <c r="A127" s="271">
        <v>2</v>
      </c>
      <c r="B127" s="505" t="s">
        <v>415</v>
      </c>
      <c r="C127" s="506"/>
    </row>
    <row r="128" spans="1:3">
      <c r="A128" s="269" t="s">
        <v>32</v>
      </c>
      <c r="B128" s="265" t="s">
        <v>415</v>
      </c>
      <c r="C128" s="282">
        <v>0.06</v>
      </c>
    </row>
    <row r="129" spans="1:3">
      <c r="A129" s="503" t="s">
        <v>416</v>
      </c>
      <c r="B129" s="504"/>
      <c r="C129" s="270">
        <f>SUM(C128)</f>
        <v>0.06</v>
      </c>
    </row>
    <row r="130" spans="1:3">
      <c r="A130" s="389">
        <v>3</v>
      </c>
      <c r="B130" s="507" t="s">
        <v>417</v>
      </c>
      <c r="C130" s="508"/>
    </row>
    <row r="131" spans="1:3">
      <c r="A131" s="269" t="s">
        <v>35</v>
      </c>
      <c r="B131" s="264" t="s">
        <v>418</v>
      </c>
      <c r="C131" s="273">
        <f>C83</f>
        <v>6.4000000000000003E-3</v>
      </c>
    </row>
    <row r="132" spans="1:3">
      <c r="A132" s="269" t="s">
        <v>419</v>
      </c>
      <c r="B132" s="264" t="s">
        <v>420</v>
      </c>
      <c r="C132" s="273">
        <f>C84</f>
        <v>2.9700000000000001E-2</v>
      </c>
    </row>
    <row r="133" spans="1:3">
      <c r="A133" s="269" t="s">
        <v>421</v>
      </c>
      <c r="B133" s="264" t="s">
        <v>422</v>
      </c>
      <c r="C133" s="284">
        <v>0.05</v>
      </c>
    </row>
    <row r="134" spans="1:3" ht="36">
      <c r="A134" s="269" t="s">
        <v>423</v>
      </c>
      <c r="B134" s="264" t="s">
        <v>652</v>
      </c>
      <c r="C134" s="273">
        <v>4.4999999999999998E-2</v>
      </c>
    </row>
    <row r="135" spans="1:3">
      <c r="A135" s="485" t="s">
        <v>424</v>
      </c>
      <c r="B135" s="486"/>
      <c r="C135" s="270">
        <f>SUM(C131:C134)</f>
        <v>0.13109999999999999</v>
      </c>
    </row>
    <row r="136" spans="1:3">
      <c r="A136" s="487"/>
      <c r="B136" s="488"/>
      <c r="C136" s="489"/>
    </row>
    <row r="137" spans="1:3" ht="36">
      <c r="A137" s="490" t="s">
        <v>425</v>
      </c>
      <c r="B137" s="491"/>
      <c r="C137" s="275" t="s">
        <v>426</v>
      </c>
    </row>
    <row r="138" spans="1:3">
      <c r="A138" s="276"/>
      <c r="B138" s="266"/>
      <c r="C138" s="279"/>
    </row>
    <row r="139" spans="1:3">
      <c r="A139" s="276" t="s">
        <v>427</v>
      </c>
      <c r="B139" s="266" t="s">
        <v>415</v>
      </c>
      <c r="C139" s="285" t="s">
        <v>522</v>
      </c>
    </row>
    <row r="140" spans="1:3">
      <c r="A140" s="276" t="s">
        <v>428</v>
      </c>
      <c r="B140" s="266" t="s">
        <v>413</v>
      </c>
      <c r="C140" s="286" t="s">
        <v>429</v>
      </c>
    </row>
    <row r="141" spans="1:3">
      <c r="A141" s="276" t="s">
        <v>430</v>
      </c>
      <c r="B141" s="266" t="s">
        <v>417</v>
      </c>
      <c r="C141" s="285"/>
    </row>
    <row r="142" spans="1:3">
      <c r="A142" s="276" t="s">
        <v>431</v>
      </c>
      <c r="B142" s="266" t="s">
        <v>432</v>
      </c>
      <c r="C142" s="278"/>
    </row>
    <row r="143" spans="1:3" ht="18.75" thickBot="1">
      <c r="A143" s="287">
        <v>4</v>
      </c>
      <c r="B143" s="288" t="s">
        <v>433</v>
      </c>
      <c r="C143" s="388">
        <f>((1+C125)*(1+C128)/(1-(C131+C132+C133+C134)))-1</f>
        <v>0.29876045574864762</v>
      </c>
    </row>
    <row r="144" spans="1:3" ht="18.75" thickBot="1"/>
    <row r="145" spans="1:3" ht="22.5" customHeight="1" thickBot="1">
      <c r="A145" s="509" t="s">
        <v>644</v>
      </c>
      <c r="B145" s="510"/>
      <c r="C145" s="511"/>
    </row>
    <row r="146" spans="1:3">
      <c r="A146" s="495" t="s">
        <v>291</v>
      </c>
      <c r="B146" s="496"/>
      <c r="C146" s="499" t="s">
        <v>412</v>
      </c>
    </row>
    <row r="147" spans="1:3">
      <c r="A147" s="497"/>
      <c r="B147" s="498"/>
      <c r="C147" s="500"/>
    </row>
    <row r="148" spans="1:3">
      <c r="A148" s="389">
        <v>1</v>
      </c>
      <c r="B148" s="501" t="s">
        <v>413</v>
      </c>
      <c r="C148" s="502"/>
    </row>
    <row r="149" spans="1:3">
      <c r="A149" s="269" t="s">
        <v>10</v>
      </c>
      <c r="B149" s="264" t="s">
        <v>413</v>
      </c>
      <c r="C149" s="281">
        <v>0.119409999999</v>
      </c>
    </row>
    <row r="150" spans="1:3">
      <c r="A150" s="503" t="s">
        <v>414</v>
      </c>
      <c r="B150" s="504"/>
      <c r="C150" s="270">
        <f>C149</f>
        <v>0.119409999999</v>
      </c>
    </row>
    <row r="151" spans="1:3">
      <c r="A151" s="271">
        <v>2</v>
      </c>
      <c r="B151" s="505" t="s">
        <v>415</v>
      </c>
      <c r="C151" s="506"/>
    </row>
    <row r="152" spans="1:3">
      <c r="A152" s="269" t="s">
        <v>32</v>
      </c>
      <c r="B152" s="265" t="s">
        <v>415</v>
      </c>
      <c r="C152" s="282">
        <v>0.11</v>
      </c>
    </row>
    <row r="153" spans="1:3">
      <c r="A153" s="503" t="s">
        <v>416</v>
      </c>
      <c r="B153" s="504"/>
      <c r="C153" s="270">
        <f>SUM(C152)</f>
        <v>0.11</v>
      </c>
    </row>
    <row r="154" spans="1:3">
      <c r="A154" s="389">
        <v>3</v>
      </c>
      <c r="B154" s="507" t="s">
        <v>417</v>
      </c>
      <c r="C154" s="508"/>
    </row>
    <row r="155" spans="1:3">
      <c r="A155" s="269" t="s">
        <v>35</v>
      </c>
      <c r="B155" s="264" t="s">
        <v>418</v>
      </c>
      <c r="C155" s="273">
        <f>C107</f>
        <v>6.4000000000000003E-3</v>
      </c>
    </row>
    <row r="156" spans="1:3">
      <c r="A156" s="269" t="s">
        <v>419</v>
      </c>
      <c r="B156" s="264" t="s">
        <v>420</v>
      </c>
      <c r="C156" s="273">
        <f>C108</f>
        <v>2.9700000000000001E-2</v>
      </c>
    </row>
    <row r="157" spans="1:3">
      <c r="A157" s="269" t="s">
        <v>421</v>
      </c>
      <c r="B157" s="264" t="s">
        <v>422</v>
      </c>
      <c r="C157" s="284">
        <v>0.05</v>
      </c>
    </row>
    <row r="158" spans="1:3" ht="36">
      <c r="A158" s="269" t="s">
        <v>423</v>
      </c>
      <c r="B158" s="264" t="s">
        <v>652</v>
      </c>
      <c r="C158" s="273">
        <v>4.4999999999999998E-2</v>
      </c>
    </row>
    <row r="159" spans="1:3">
      <c r="A159" s="485" t="s">
        <v>424</v>
      </c>
      <c r="B159" s="486"/>
      <c r="C159" s="270">
        <f>SUM(C155:C158)</f>
        <v>0.13109999999999999</v>
      </c>
    </row>
    <row r="160" spans="1:3">
      <c r="A160" s="487"/>
      <c r="B160" s="488"/>
      <c r="C160" s="489"/>
    </row>
    <row r="161" spans="1:3" ht="36">
      <c r="A161" s="490" t="s">
        <v>425</v>
      </c>
      <c r="B161" s="491"/>
      <c r="C161" s="275" t="s">
        <v>426</v>
      </c>
    </row>
    <row r="162" spans="1:3">
      <c r="A162" s="276"/>
      <c r="B162" s="266"/>
      <c r="C162" s="279"/>
    </row>
    <row r="163" spans="1:3">
      <c r="A163" s="276" t="s">
        <v>427</v>
      </c>
      <c r="B163" s="266" t="s">
        <v>415</v>
      </c>
      <c r="C163" s="285" t="s">
        <v>522</v>
      </c>
    </row>
    <row r="164" spans="1:3">
      <c r="A164" s="276" t="s">
        <v>428</v>
      </c>
      <c r="B164" s="266" t="s">
        <v>413</v>
      </c>
      <c r="C164" s="286" t="s">
        <v>429</v>
      </c>
    </row>
    <row r="165" spans="1:3">
      <c r="A165" s="276" t="s">
        <v>430</v>
      </c>
      <c r="B165" s="266" t="s">
        <v>417</v>
      </c>
      <c r="C165" s="285"/>
    </row>
    <row r="166" spans="1:3">
      <c r="A166" s="276" t="s">
        <v>431</v>
      </c>
      <c r="B166" s="266" t="s">
        <v>432</v>
      </c>
      <c r="C166" s="278"/>
    </row>
    <row r="167" spans="1:3" ht="18.75" thickBot="1">
      <c r="A167" s="287">
        <v>4</v>
      </c>
      <c r="B167" s="288" t="s">
        <v>433</v>
      </c>
      <c r="C167" s="388">
        <f>((1+C149)*(1+C152)/(1-(C155+C156+C157+C158)))-1</f>
        <v>0.43002083093438848</v>
      </c>
    </row>
    <row r="168" spans="1:3" ht="18.75" thickBot="1"/>
    <row r="169" spans="1:3" ht="21.75" customHeight="1" thickBot="1">
      <c r="A169" s="509" t="s">
        <v>645</v>
      </c>
      <c r="B169" s="510"/>
      <c r="C169" s="511"/>
    </row>
    <row r="170" spans="1:3">
      <c r="A170" s="495" t="s">
        <v>291</v>
      </c>
      <c r="B170" s="496"/>
      <c r="C170" s="499" t="s">
        <v>412</v>
      </c>
    </row>
    <row r="171" spans="1:3">
      <c r="A171" s="497"/>
      <c r="B171" s="498"/>
      <c r="C171" s="500"/>
    </row>
    <row r="172" spans="1:3">
      <c r="A172" s="389">
        <v>1</v>
      </c>
      <c r="B172" s="501" t="s">
        <v>413</v>
      </c>
      <c r="C172" s="502"/>
    </row>
    <row r="173" spans="1:3">
      <c r="A173" s="269" t="s">
        <v>10</v>
      </c>
      <c r="B173" s="264" t="s">
        <v>413</v>
      </c>
      <c r="C173" s="281">
        <v>7.0000000000000007E-2</v>
      </c>
    </row>
    <row r="174" spans="1:3">
      <c r="A174" s="503" t="s">
        <v>414</v>
      </c>
      <c r="B174" s="504"/>
      <c r="C174" s="270">
        <f>C173</f>
        <v>7.0000000000000007E-2</v>
      </c>
    </row>
    <row r="175" spans="1:3">
      <c r="A175" s="271">
        <v>2</v>
      </c>
      <c r="B175" s="505" t="s">
        <v>415</v>
      </c>
      <c r="C175" s="506"/>
    </row>
    <row r="176" spans="1:3">
      <c r="A176" s="269" t="s">
        <v>32</v>
      </c>
      <c r="B176" s="265" t="s">
        <v>415</v>
      </c>
      <c r="C176" s="282">
        <v>6.6991499999999995E-2</v>
      </c>
    </row>
    <row r="177" spans="1:3">
      <c r="A177" s="503" t="s">
        <v>416</v>
      </c>
      <c r="B177" s="504"/>
      <c r="C177" s="270">
        <f>SUM(C176)</f>
        <v>6.6991499999999995E-2</v>
      </c>
    </row>
    <row r="178" spans="1:3">
      <c r="A178" s="389">
        <v>3</v>
      </c>
      <c r="B178" s="507" t="s">
        <v>417</v>
      </c>
      <c r="C178" s="508"/>
    </row>
    <row r="179" spans="1:3">
      <c r="A179" s="269" t="s">
        <v>35</v>
      </c>
      <c r="B179" s="264" t="s">
        <v>418</v>
      </c>
      <c r="C179" s="273">
        <f>C131</f>
        <v>6.4000000000000003E-3</v>
      </c>
    </row>
    <row r="180" spans="1:3">
      <c r="A180" s="269" t="s">
        <v>419</v>
      </c>
      <c r="B180" s="264" t="s">
        <v>420</v>
      </c>
      <c r="C180" s="273">
        <f>C132</f>
        <v>2.9700000000000001E-2</v>
      </c>
    </row>
    <row r="181" spans="1:3">
      <c r="A181" s="269" t="s">
        <v>421</v>
      </c>
      <c r="B181" s="264" t="s">
        <v>422</v>
      </c>
      <c r="C181" s="284">
        <v>0.05</v>
      </c>
    </row>
    <row r="182" spans="1:3" ht="36">
      <c r="A182" s="269" t="s">
        <v>423</v>
      </c>
      <c r="B182" s="264" t="s">
        <v>652</v>
      </c>
      <c r="C182" s="273">
        <v>4.4999999999999998E-2</v>
      </c>
    </row>
    <row r="183" spans="1:3">
      <c r="A183" s="485" t="s">
        <v>424</v>
      </c>
      <c r="B183" s="486"/>
      <c r="C183" s="270">
        <f>SUM(C179:C182)</f>
        <v>0.13109999999999999</v>
      </c>
    </row>
    <row r="184" spans="1:3">
      <c r="A184" s="487"/>
      <c r="B184" s="488"/>
      <c r="C184" s="489"/>
    </row>
    <row r="185" spans="1:3" ht="36">
      <c r="A185" s="490" t="s">
        <v>425</v>
      </c>
      <c r="B185" s="491"/>
      <c r="C185" s="275" t="s">
        <v>426</v>
      </c>
    </row>
    <row r="186" spans="1:3">
      <c r="A186" s="276"/>
      <c r="B186" s="266"/>
      <c r="C186" s="279"/>
    </row>
    <row r="187" spans="1:3">
      <c r="A187" s="276" t="s">
        <v>427</v>
      </c>
      <c r="B187" s="266" t="s">
        <v>415</v>
      </c>
      <c r="C187" s="285" t="s">
        <v>522</v>
      </c>
    </row>
    <row r="188" spans="1:3">
      <c r="A188" s="276" t="s">
        <v>428</v>
      </c>
      <c r="B188" s="266" t="s">
        <v>413</v>
      </c>
      <c r="C188" s="286" t="s">
        <v>429</v>
      </c>
    </row>
    <row r="189" spans="1:3">
      <c r="A189" s="276" t="s">
        <v>430</v>
      </c>
      <c r="B189" s="266" t="s">
        <v>417</v>
      </c>
      <c r="C189" s="285"/>
    </row>
    <row r="190" spans="1:3">
      <c r="A190" s="276" t="s">
        <v>431</v>
      </c>
      <c r="B190" s="266" t="s">
        <v>432</v>
      </c>
      <c r="C190" s="278"/>
    </row>
    <row r="191" spans="1:3" ht="18.75" thickBot="1">
      <c r="A191" s="287">
        <v>4</v>
      </c>
      <c r="B191" s="288" t="s">
        <v>433</v>
      </c>
      <c r="C191" s="388">
        <f>((1+C173)*(1+C176)/(1-(C179+C180+C181+C182)))-1</f>
        <v>0.31393820347565904</v>
      </c>
    </row>
  </sheetData>
  <mergeCells count="121">
    <mergeCell ref="A16:C16"/>
    <mergeCell ref="E16:G16"/>
    <mergeCell ref="C50:C51"/>
    <mergeCell ref="B52:C52"/>
    <mergeCell ref="A54:B54"/>
    <mergeCell ref="B55:C55"/>
    <mergeCell ref="A57:B57"/>
    <mergeCell ref="B58:C58"/>
    <mergeCell ref="A63:B63"/>
    <mergeCell ref="E50:F51"/>
    <mergeCell ref="G50:G51"/>
    <mergeCell ref="F52:G52"/>
    <mergeCell ref="E54:F54"/>
    <mergeCell ref="F55:G55"/>
    <mergeCell ref="E57:F57"/>
    <mergeCell ref="A50:B51"/>
    <mergeCell ref="A17:B17"/>
    <mergeCell ref="E17:F17"/>
    <mergeCell ref="A49:C49"/>
    <mergeCell ref="F58:G58"/>
    <mergeCell ref="E63:F63"/>
    <mergeCell ref="E1:G1"/>
    <mergeCell ref="B7:C7"/>
    <mergeCell ref="A9:B9"/>
    <mergeCell ref="B10:C10"/>
    <mergeCell ref="A15:B15"/>
    <mergeCell ref="F7:G7"/>
    <mergeCell ref="E9:F9"/>
    <mergeCell ref="F10:G10"/>
    <mergeCell ref="E15:F15"/>
    <mergeCell ref="A1:C1"/>
    <mergeCell ref="B4:C4"/>
    <mergeCell ref="A6:B6"/>
    <mergeCell ref="G2:G3"/>
    <mergeCell ref="C2:C3"/>
    <mergeCell ref="E2:F3"/>
    <mergeCell ref="A2:B3"/>
    <mergeCell ref="E6:F6"/>
    <mergeCell ref="F4:G4"/>
    <mergeCell ref="E64:G64"/>
    <mergeCell ref="E65:F65"/>
    <mergeCell ref="A25:C25"/>
    <mergeCell ref="A26:B27"/>
    <mergeCell ref="C26:C27"/>
    <mergeCell ref="B28:C28"/>
    <mergeCell ref="A30:B30"/>
    <mergeCell ref="B31:C31"/>
    <mergeCell ref="A33:B33"/>
    <mergeCell ref="B34:C34"/>
    <mergeCell ref="A39:B39"/>
    <mergeCell ref="A40:C40"/>
    <mergeCell ref="A41:B41"/>
    <mergeCell ref="A65:B65"/>
    <mergeCell ref="E49:G49"/>
    <mergeCell ref="A64:C64"/>
    <mergeCell ref="B79:C79"/>
    <mergeCell ref="A81:B81"/>
    <mergeCell ref="B82:C82"/>
    <mergeCell ref="A87:B87"/>
    <mergeCell ref="A88:C88"/>
    <mergeCell ref="A73:C73"/>
    <mergeCell ref="A74:B75"/>
    <mergeCell ref="C74:C75"/>
    <mergeCell ref="B76:C76"/>
    <mergeCell ref="A78:B78"/>
    <mergeCell ref="A102:B102"/>
    <mergeCell ref="B103:C103"/>
    <mergeCell ref="A105:B105"/>
    <mergeCell ref="B106:C106"/>
    <mergeCell ref="A111:B111"/>
    <mergeCell ref="A89:B89"/>
    <mergeCell ref="A97:C97"/>
    <mergeCell ref="A98:B99"/>
    <mergeCell ref="C98:C99"/>
    <mergeCell ref="B100:C100"/>
    <mergeCell ref="B124:C124"/>
    <mergeCell ref="A126:B126"/>
    <mergeCell ref="B127:C127"/>
    <mergeCell ref="A129:B129"/>
    <mergeCell ref="B130:C130"/>
    <mergeCell ref="A112:C112"/>
    <mergeCell ref="A113:B113"/>
    <mergeCell ref="A121:C121"/>
    <mergeCell ref="A122:B123"/>
    <mergeCell ref="C122:C123"/>
    <mergeCell ref="C170:C171"/>
    <mergeCell ref="B148:C148"/>
    <mergeCell ref="A150:B150"/>
    <mergeCell ref="B151:C151"/>
    <mergeCell ref="A153:B153"/>
    <mergeCell ref="B154:C154"/>
    <mergeCell ref="A135:B135"/>
    <mergeCell ref="A136:C136"/>
    <mergeCell ref="A137:B137"/>
    <mergeCell ref="A145:C145"/>
    <mergeCell ref="A146:B147"/>
    <mergeCell ref="C146:C147"/>
    <mergeCell ref="A183:B183"/>
    <mergeCell ref="A184:C184"/>
    <mergeCell ref="A185:B185"/>
    <mergeCell ref="E25:G25"/>
    <mergeCell ref="E26:F27"/>
    <mergeCell ref="G26:G27"/>
    <mergeCell ref="F28:G28"/>
    <mergeCell ref="E30:F30"/>
    <mergeCell ref="F31:G31"/>
    <mergeCell ref="E33:F33"/>
    <mergeCell ref="F34:G34"/>
    <mergeCell ref="E39:F39"/>
    <mergeCell ref="E40:G40"/>
    <mergeCell ref="E41:F41"/>
    <mergeCell ref="B172:C172"/>
    <mergeCell ref="A174:B174"/>
    <mergeCell ref="B175:C175"/>
    <mergeCell ref="A177:B177"/>
    <mergeCell ref="B178:C178"/>
    <mergeCell ref="A159:B159"/>
    <mergeCell ref="A160:C160"/>
    <mergeCell ref="A161:B161"/>
    <mergeCell ref="A169:C169"/>
    <mergeCell ref="A170:B171"/>
  </mergeCells>
  <pageMargins left="0.70866141732283472" right="0.11811023622047245" top="0.39370078740157483" bottom="0.39370078740157483" header="0.11811023622047245" footer="0.11811023622047245"/>
  <pageSetup paperSize="9" scale="55" orientation="landscape" horizontalDpi="0" verticalDpi="0" r:id="rId1"/>
  <drawing r:id="rId2"/>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rgb="FF00B050"/>
  </sheetPr>
  <dimension ref="A1:H103"/>
  <sheetViews>
    <sheetView topLeftCell="A82" zoomScale="90" zoomScaleNormal="90" workbookViewId="0">
      <selection activeCell="A94" sqref="A94:F94"/>
    </sheetView>
  </sheetViews>
  <sheetFormatPr defaultRowHeight="15"/>
  <cols>
    <col min="1" max="1" width="9.140625" style="40"/>
    <col min="2" max="2" width="43.42578125" style="35" customWidth="1"/>
    <col min="3" max="3" width="12.28515625" style="40" customWidth="1"/>
    <col min="4" max="4" width="12.7109375" style="40" customWidth="1"/>
    <col min="5" max="5" width="25.42578125" style="35" bestFit="1" customWidth="1"/>
    <col min="6" max="6" width="11" style="35" customWidth="1"/>
    <col min="7" max="7" width="22.85546875" style="35" customWidth="1"/>
    <col min="8" max="8" width="24.42578125" style="42" customWidth="1"/>
    <col min="9" max="16384" width="9.140625" style="5"/>
  </cols>
  <sheetData>
    <row r="1" spans="1:8" ht="48.75" customHeight="1" thickBot="1">
      <c r="A1" s="549" t="s">
        <v>519</v>
      </c>
      <c r="B1" s="550"/>
      <c r="C1" s="550"/>
      <c r="D1" s="550"/>
      <c r="E1" s="550"/>
      <c r="F1" s="550"/>
      <c r="G1" s="550"/>
      <c r="H1" s="551"/>
    </row>
    <row r="2" spans="1:8" ht="15.75">
      <c r="A2" s="552" t="s">
        <v>511</v>
      </c>
      <c r="B2" s="553"/>
      <c r="C2" s="553"/>
      <c r="D2" s="553"/>
      <c r="E2" s="553"/>
      <c r="F2" s="553"/>
      <c r="G2" s="553"/>
      <c r="H2" s="554"/>
    </row>
    <row r="3" spans="1:8" ht="15.75">
      <c r="A3" s="555" t="s">
        <v>512</v>
      </c>
      <c r="B3" s="556"/>
      <c r="C3" s="556"/>
      <c r="D3" s="556"/>
      <c r="E3" s="556"/>
      <c r="F3" s="556"/>
      <c r="G3" s="556"/>
      <c r="H3" s="557"/>
    </row>
    <row r="4" spans="1:8" ht="15.75">
      <c r="A4" s="555" t="s">
        <v>513</v>
      </c>
      <c r="B4" s="556"/>
      <c r="C4" s="556"/>
      <c r="D4" s="556"/>
      <c r="E4" s="556"/>
      <c r="F4" s="556"/>
      <c r="G4" s="556"/>
      <c r="H4" s="557"/>
    </row>
    <row r="5" spans="1:8" ht="15.75">
      <c r="A5" s="555" t="s">
        <v>514</v>
      </c>
      <c r="B5" s="556"/>
      <c r="C5" s="556"/>
      <c r="D5" s="556"/>
      <c r="E5" s="556"/>
      <c r="F5" s="556"/>
      <c r="G5" s="556"/>
      <c r="H5" s="557"/>
    </row>
    <row r="6" spans="1:8" ht="15.75">
      <c r="A6" s="555"/>
      <c r="B6" s="556"/>
      <c r="C6" s="556"/>
      <c r="D6" s="556"/>
      <c r="E6" s="556"/>
      <c r="F6" s="556"/>
      <c r="G6" s="556"/>
      <c r="H6" s="557"/>
    </row>
    <row r="7" spans="1:8" ht="15.75">
      <c r="A7" s="527" t="s">
        <v>1</v>
      </c>
      <c r="B7" s="528"/>
      <c r="C7" s="528"/>
      <c r="D7" s="558" t="s">
        <v>2</v>
      </c>
      <c r="E7" s="558"/>
      <c r="F7" s="558"/>
      <c r="G7" s="558"/>
      <c r="H7" s="559"/>
    </row>
    <row r="8" spans="1:8" ht="15.75">
      <c r="A8" s="527" t="s">
        <v>3</v>
      </c>
      <c r="B8" s="528"/>
      <c r="C8" s="528"/>
      <c r="D8" s="560" t="s">
        <v>516</v>
      </c>
      <c r="E8" s="560"/>
      <c r="F8" s="560"/>
      <c r="G8" s="560"/>
      <c r="H8" s="561"/>
    </row>
    <row r="9" spans="1:8" ht="15.75">
      <c r="A9" s="527" t="s">
        <v>4</v>
      </c>
      <c r="B9" s="528"/>
      <c r="C9" s="528"/>
      <c r="D9" s="560" t="s">
        <v>515</v>
      </c>
      <c r="E9" s="560"/>
      <c r="F9" s="560"/>
      <c r="G9" s="560"/>
      <c r="H9" s="561"/>
    </row>
    <row r="10" spans="1:8" ht="13.5" customHeight="1">
      <c r="A10" s="52"/>
      <c r="B10" s="53"/>
      <c r="C10" s="54"/>
      <c r="D10" s="54"/>
      <c r="E10" s="53"/>
      <c r="F10" s="53"/>
      <c r="G10" s="53"/>
      <c r="H10" s="55"/>
    </row>
    <row r="11" spans="1:8">
      <c r="A11" s="524" t="s">
        <v>19</v>
      </c>
      <c r="B11" s="525"/>
      <c r="C11" s="525"/>
      <c r="D11" s="525"/>
      <c r="E11" s="525"/>
      <c r="F11" s="525"/>
      <c r="G11" s="525"/>
      <c r="H11" s="526"/>
    </row>
    <row r="12" spans="1:8" ht="22.5" customHeight="1">
      <c r="A12" s="529" t="s">
        <v>20</v>
      </c>
      <c r="B12" s="530"/>
      <c r="C12" s="530"/>
      <c r="D12" s="530"/>
      <c r="E12" s="530"/>
      <c r="F12" s="530"/>
      <c r="G12" s="530"/>
      <c r="H12" s="531"/>
    </row>
    <row r="13" spans="1:8" ht="10.5" customHeight="1">
      <c r="A13" s="521"/>
      <c r="B13" s="522"/>
      <c r="C13" s="522"/>
      <c r="D13" s="522"/>
      <c r="E13" s="522"/>
      <c r="F13" s="522"/>
      <c r="G13" s="522"/>
      <c r="H13" s="523"/>
    </row>
    <row r="14" spans="1:8">
      <c r="A14" s="524">
        <v>1</v>
      </c>
      <c r="B14" s="525" t="s">
        <v>21</v>
      </c>
      <c r="C14" s="525" t="s">
        <v>102</v>
      </c>
      <c r="D14" s="525" t="s">
        <v>22</v>
      </c>
      <c r="E14" s="525" t="s">
        <v>23</v>
      </c>
      <c r="F14" s="525"/>
      <c r="G14" s="525"/>
      <c r="H14" s="399" t="s">
        <v>24</v>
      </c>
    </row>
    <row r="15" spans="1:8" ht="28.5">
      <c r="A15" s="524"/>
      <c r="B15" s="525"/>
      <c r="C15" s="525"/>
      <c r="D15" s="525"/>
      <c r="E15" s="390" t="s">
        <v>25</v>
      </c>
      <c r="F15" s="390" t="s">
        <v>26</v>
      </c>
      <c r="G15" s="390" t="s">
        <v>27</v>
      </c>
      <c r="H15" s="399" t="s">
        <v>447</v>
      </c>
    </row>
    <row r="16" spans="1:8" ht="19.5" customHeight="1">
      <c r="A16" s="57" t="s">
        <v>10</v>
      </c>
      <c r="B16" s="37" t="s">
        <v>28</v>
      </c>
      <c r="C16" s="36" t="s">
        <v>159</v>
      </c>
      <c r="D16" s="36">
        <v>18</v>
      </c>
      <c r="E16" s="43">
        <f>'3 Resumo MO'!E18</f>
        <v>85661.656363636357</v>
      </c>
      <c r="F16" s="383">
        <f>'BDI - 8 LCIT'!$C$23</f>
        <v>0.27431774390922259</v>
      </c>
      <c r="G16" s="43">
        <f>E16*F16+E16</f>
        <v>109160.16867683618</v>
      </c>
      <c r="H16" s="58">
        <f>G16*D16</f>
        <v>1964883.0361830513</v>
      </c>
    </row>
    <row r="17" spans="1:8" ht="19.5" customHeight="1">
      <c r="A17" s="57" t="s">
        <v>11</v>
      </c>
      <c r="B17" s="37" t="s">
        <v>29</v>
      </c>
      <c r="C17" s="36" t="s">
        <v>159</v>
      </c>
      <c r="D17" s="36">
        <v>18</v>
      </c>
      <c r="E17" s="43">
        <f>E16*1.99%</f>
        <v>1704.6669616363636</v>
      </c>
      <c r="F17" s="383">
        <f>F16</f>
        <v>0.27431774390922259</v>
      </c>
      <c r="G17" s="43">
        <f>E17*F17+E17</f>
        <v>2172.28735666904</v>
      </c>
      <c r="H17" s="58">
        <f>G17*D17</f>
        <v>39101.17242004272</v>
      </c>
    </row>
    <row r="18" spans="1:8" ht="21" customHeight="1">
      <c r="A18" s="518" t="s">
        <v>30</v>
      </c>
      <c r="B18" s="519"/>
      <c r="C18" s="519"/>
      <c r="D18" s="519"/>
      <c r="E18" s="519"/>
      <c r="F18" s="520"/>
      <c r="G18" s="62">
        <f>G16+G17</f>
        <v>111332.45603350522</v>
      </c>
      <c r="H18" s="63">
        <f>H16+H17</f>
        <v>2003984.2086030941</v>
      </c>
    </row>
    <row r="19" spans="1:8">
      <c r="A19" s="521"/>
      <c r="B19" s="522"/>
      <c r="C19" s="522"/>
      <c r="D19" s="522"/>
      <c r="E19" s="522"/>
      <c r="F19" s="522"/>
      <c r="G19" s="522"/>
      <c r="H19" s="523"/>
    </row>
    <row r="20" spans="1:8">
      <c r="A20" s="524">
        <v>2</v>
      </c>
      <c r="B20" s="525" t="s">
        <v>31</v>
      </c>
      <c r="C20" s="525" t="s">
        <v>102</v>
      </c>
      <c r="D20" s="525" t="s">
        <v>22</v>
      </c>
      <c r="E20" s="525" t="s">
        <v>23</v>
      </c>
      <c r="F20" s="525"/>
      <c r="G20" s="525"/>
      <c r="H20" s="399" t="s">
        <v>24</v>
      </c>
    </row>
    <row r="21" spans="1:8" ht="28.5">
      <c r="A21" s="524"/>
      <c r="B21" s="525"/>
      <c r="C21" s="525"/>
      <c r="D21" s="525"/>
      <c r="E21" s="390" t="s">
        <v>25</v>
      </c>
      <c r="F21" s="390" t="s">
        <v>26</v>
      </c>
      <c r="G21" s="390" t="s">
        <v>27</v>
      </c>
      <c r="H21" s="399" t="s">
        <v>447</v>
      </c>
    </row>
    <row r="22" spans="1:8" ht="19.5" customHeight="1">
      <c r="A22" s="57" t="s">
        <v>32</v>
      </c>
      <c r="B22" s="37" t="s">
        <v>28</v>
      </c>
      <c r="C22" s="36" t="s">
        <v>159</v>
      </c>
      <c r="D22" s="36">
        <v>18</v>
      </c>
      <c r="E22" s="43">
        <f>'3 Resumo MO'!E23</f>
        <v>17622.656363636364</v>
      </c>
      <c r="F22" s="384">
        <f>'BDI - 8 LCIT'!$C$47</f>
        <v>0.27431060184670164</v>
      </c>
      <c r="G22" s="43">
        <f>E22*F22+E22</f>
        <v>22456.737836883061</v>
      </c>
      <c r="H22" s="58">
        <f>G22*D22</f>
        <v>404221.28106389509</v>
      </c>
    </row>
    <row r="23" spans="1:8" ht="19.5" customHeight="1">
      <c r="A23" s="57" t="s">
        <v>33</v>
      </c>
      <c r="B23" s="37" t="s">
        <v>29</v>
      </c>
      <c r="C23" s="36" t="s">
        <v>159</v>
      </c>
      <c r="D23" s="36">
        <v>18</v>
      </c>
      <c r="E23" s="43">
        <v>1624.17</v>
      </c>
      <c r="F23" s="384">
        <f>F22</f>
        <v>0.27431060184670164</v>
      </c>
      <c r="G23" s="43">
        <f>E23*F23+E23</f>
        <v>2069.6970502013573</v>
      </c>
      <c r="H23" s="58">
        <f>G23*D23</f>
        <v>37254.546903624432</v>
      </c>
    </row>
    <row r="24" spans="1:8" ht="22.5" customHeight="1">
      <c r="A24" s="518" t="s">
        <v>518</v>
      </c>
      <c r="B24" s="519"/>
      <c r="C24" s="519"/>
      <c r="D24" s="519"/>
      <c r="E24" s="519"/>
      <c r="F24" s="520"/>
      <c r="G24" s="62">
        <f>G22+G23</f>
        <v>24526.434887084419</v>
      </c>
      <c r="H24" s="63">
        <f>H22+H23</f>
        <v>441475.82796751952</v>
      </c>
    </row>
    <row r="25" spans="1:8">
      <c r="A25" s="521"/>
      <c r="B25" s="522"/>
      <c r="C25" s="522"/>
      <c r="D25" s="522"/>
      <c r="E25" s="522"/>
      <c r="F25" s="522"/>
      <c r="G25" s="522"/>
      <c r="H25" s="523"/>
    </row>
    <row r="26" spans="1:8">
      <c r="A26" s="524">
        <v>3</v>
      </c>
      <c r="B26" s="525" t="s">
        <v>34</v>
      </c>
      <c r="C26" s="525" t="s">
        <v>102</v>
      </c>
      <c r="D26" s="525" t="s">
        <v>22</v>
      </c>
      <c r="E26" s="525" t="s">
        <v>23</v>
      </c>
      <c r="F26" s="525"/>
      <c r="G26" s="525"/>
      <c r="H26" s="399" t="s">
        <v>24</v>
      </c>
    </row>
    <row r="27" spans="1:8" ht="28.5">
      <c r="A27" s="524"/>
      <c r="B27" s="525"/>
      <c r="C27" s="525"/>
      <c r="D27" s="525"/>
      <c r="E27" s="390" t="s">
        <v>25</v>
      </c>
      <c r="F27" s="390" t="s">
        <v>26</v>
      </c>
      <c r="G27" s="390" t="s">
        <v>27</v>
      </c>
      <c r="H27" s="399" t="s">
        <v>447</v>
      </c>
    </row>
    <row r="28" spans="1:8" ht="21" customHeight="1">
      <c r="A28" s="57" t="s">
        <v>35</v>
      </c>
      <c r="B28" s="37" t="s">
        <v>36</v>
      </c>
      <c r="C28" s="36" t="s">
        <v>159</v>
      </c>
      <c r="D28" s="36">
        <v>18</v>
      </c>
      <c r="E28" s="43">
        <v>4922.75</v>
      </c>
      <c r="F28" s="384">
        <f>'BDI - 8 LCIT'!$C$71</f>
        <v>0.26942812751755096</v>
      </c>
      <c r="G28" s="43">
        <f>E28*F28+E28</f>
        <v>6249.0773147370237</v>
      </c>
      <c r="H28" s="58">
        <f>G28*D28</f>
        <v>112483.39166526642</v>
      </c>
    </row>
    <row r="29" spans="1:8" ht="21.75" customHeight="1">
      <c r="A29" s="518" t="s">
        <v>37</v>
      </c>
      <c r="B29" s="519"/>
      <c r="C29" s="519"/>
      <c r="D29" s="519"/>
      <c r="E29" s="519"/>
      <c r="F29" s="520"/>
      <c r="G29" s="62">
        <f>G28</f>
        <v>6249.0773147370237</v>
      </c>
      <c r="H29" s="63">
        <f>H28</f>
        <v>112483.39166526642</v>
      </c>
    </row>
    <row r="30" spans="1:8">
      <c r="A30" s="521"/>
      <c r="B30" s="522"/>
      <c r="C30" s="522"/>
      <c r="D30" s="522"/>
      <c r="E30" s="522"/>
      <c r="F30" s="522"/>
      <c r="G30" s="522"/>
      <c r="H30" s="523"/>
    </row>
    <row r="31" spans="1:8">
      <c r="A31" s="524">
        <v>4</v>
      </c>
      <c r="B31" s="525" t="s">
        <v>38</v>
      </c>
      <c r="C31" s="525" t="s">
        <v>102</v>
      </c>
      <c r="D31" s="525" t="s">
        <v>22</v>
      </c>
      <c r="E31" s="525" t="s">
        <v>23</v>
      </c>
      <c r="F31" s="525"/>
      <c r="G31" s="525"/>
      <c r="H31" s="399" t="s">
        <v>24</v>
      </c>
    </row>
    <row r="32" spans="1:8" ht="28.5">
      <c r="A32" s="524"/>
      <c r="B32" s="525"/>
      <c r="C32" s="525"/>
      <c r="D32" s="525"/>
      <c r="E32" s="390" t="s">
        <v>25</v>
      </c>
      <c r="F32" s="390" t="s">
        <v>26</v>
      </c>
      <c r="G32" s="390" t="s">
        <v>27</v>
      </c>
      <c r="H32" s="399" t="s">
        <v>447</v>
      </c>
    </row>
    <row r="33" spans="1:8" ht="17.25" customHeight="1">
      <c r="A33" s="57" t="s">
        <v>39</v>
      </c>
      <c r="B33" s="37" t="s">
        <v>28</v>
      </c>
      <c r="C33" s="36" t="s">
        <v>159</v>
      </c>
      <c r="D33" s="36">
        <v>20</v>
      </c>
      <c r="E33" s="43">
        <f>'3 Resumo MO'!E41</f>
        <v>115470.40399999998</v>
      </c>
      <c r="F33" s="384">
        <f>'BDI - 8 LCIT'!$C$95</f>
        <v>0.31802289676602591</v>
      </c>
      <c r="G33" s="43">
        <f>E33*F33+E33</f>
        <v>152192.63637082328</v>
      </c>
      <c r="H33" s="58">
        <f>G33*D33</f>
        <v>3043852.7274164655</v>
      </c>
    </row>
    <row r="34" spans="1:8" ht="17.25" customHeight="1">
      <c r="A34" s="57" t="s">
        <v>40</v>
      </c>
      <c r="B34" s="37" t="s">
        <v>29</v>
      </c>
      <c r="C34" s="36" t="s">
        <v>159</v>
      </c>
      <c r="D34" s="36">
        <v>20</v>
      </c>
      <c r="E34" s="43">
        <v>165</v>
      </c>
      <c r="F34" s="384">
        <f>F33</f>
        <v>0.31802289676602591</v>
      </c>
      <c r="G34" s="43">
        <f>E34*F34+E34</f>
        <v>217.47377796639427</v>
      </c>
      <c r="H34" s="58">
        <f>G34*D34</f>
        <v>4349.4755593278851</v>
      </c>
    </row>
    <row r="35" spans="1:8" ht="21" customHeight="1">
      <c r="A35" s="518" t="s">
        <v>41</v>
      </c>
      <c r="B35" s="519"/>
      <c r="C35" s="519"/>
      <c r="D35" s="519"/>
      <c r="E35" s="519"/>
      <c r="F35" s="520"/>
      <c r="G35" s="62">
        <f>G33+G34</f>
        <v>152410.11014878968</v>
      </c>
      <c r="H35" s="63">
        <f>H33+H34</f>
        <v>3048202.2029757933</v>
      </c>
    </row>
    <row r="36" spans="1:8">
      <c r="A36" s="521"/>
      <c r="B36" s="522"/>
      <c r="C36" s="522"/>
      <c r="D36" s="522"/>
      <c r="E36" s="522"/>
      <c r="F36" s="522"/>
      <c r="G36" s="522"/>
      <c r="H36" s="523"/>
    </row>
    <row r="37" spans="1:8">
      <c r="A37" s="524">
        <v>5</v>
      </c>
      <c r="B37" s="525" t="s">
        <v>42</v>
      </c>
      <c r="C37" s="525" t="s">
        <v>102</v>
      </c>
      <c r="D37" s="525" t="s">
        <v>22</v>
      </c>
      <c r="E37" s="525" t="s">
        <v>23</v>
      </c>
      <c r="F37" s="525"/>
      <c r="G37" s="525"/>
      <c r="H37" s="399" t="s">
        <v>24</v>
      </c>
    </row>
    <row r="38" spans="1:8" ht="28.5">
      <c r="A38" s="524"/>
      <c r="B38" s="525"/>
      <c r="C38" s="525"/>
      <c r="D38" s="525"/>
      <c r="E38" s="390" t="s">
        <v>25</v>
      </c>
      <c r="F38" s="390" t="s">
        <v>26</v>
      </c>
      <c r="G38" s="390" t="s">
        <v>27</v>
      </c>
      <c r="H38" s="399" t="s">
        <v>447</v>
      </c>
    </row>
    <row r="39" spans="1:8" ht="28.5">
      <c r="A39" s="57" t="s">
        <v>43</v>
      </c>
      <c r="B39" s="37" t="s">
        <v>469</v>
      </c>
      <c r="C39" s="36" t="s">
        <v>159</v>
      </c>
      <c r="D39" s="36">
        <v>21</v>
      </c>
      <c r="E39" s="43">
        <f>'3 Resumo MO'!E47</f>
        <v>75755.179929000005</v>
      </c>
      <c r="F39" s="384">
        <f>'BDI - 8 LCIT'!$C$119</f>
        <v>0.30259158418690313</v>
      </c>
      <c r="G39" s="43">
        <f>E39*F39+E39</f>
        <v>98678.059834080006</v>
      </c>
      <c r="H39" s="58">
        <f>G39*D39</f>
        <v>2072239.2565156801</v>
      </c>
    </row>
    <row r="40" spans="1:8" ht="24" customHeight="1">
      <c r="A40" s="518" t="s">
        <v>44</v>
      </c>
      <c r="B40" s="519"/>
      <c r="C40" s="519"/>
      <c r="D40" s="519"/>
      <c r="E40" s="519"/>
      <c r="F40" s="520"/>
      <c r="G40" s="62">
        <f>G39</f>
        <v>98678.059834080006</v>
      </c>
      <c r="H40" s="63">
        <f>H39</f>
        <v>2072239.2565156801</v>
      </c>
    </row>
    <row r="41" spans="1:8">
      <c r="A41" s="521"/>
      <c r="B41" s="522"/>
      <c r="C41" s="522"/>
      <c r="D41" s="522"/>
      <c r="E41" s="522"/>
      <c r="F41" s="522"/>
      <c r="G41" s="522"/>
      <c r="H41" s="523"/>
    </row>
    <row r="42" spans="1:8">
      <c r="A42" s="524">
        <v>6</v>
      </c>
      <c r="B42" s="525" t="s">
        <v>45</v>
      </c>
      <c r="C42" s="525" t="s">
        <v>102</v>
      </c>
      <c r="D42" s="525" t="s">
        <v>22</v>
      </c>
      <c r="E42" s="525" t="s">
        <v>23</v>
      </c>
      <c r="F42" s="525"/>
      <c r="G42" s="525"/>
      <c r="H42" s="399" t="s">
        <v>24</v>
      </c>
    </row>
    <row r="43" spans="1:8" ht="28.5">
      <c r="A43" s="524"/>
      <c r="B43" s="525"/>
      <c r="C43" s="525"/>
      <c r="D43" s="525"/>
      <c r="E43" s="390" t="s">
        <v>25</v>
      </c>
      <c r="F43" s="390" t="s">
        <v>26</v>
      </c>
      <c r="G43" s="390" t="s">
        <v>27</v>
      </c>
      <c r="H43" s="399" t="s">
        <v>447</v>
      </c>
    </row>
    <row r="44" spans="1:8" ht="19.5" customHeight="1">
      <c r="A44" s="57" t="s">
        <v>46</v>
      </c>
      <c r="B44" s="37" t="s">
        <v>28</v>
      </c>
      <c r="C44" s="36" t="s">
        <v>159</v>
      </c>
      <c r="D44" s="36">
        <v>21</v>
      </c>
      <c r="E44" s="43">
        <f>'3 Resumo MO'!E34</f>
        <v>138157.51</v>
      </c>
      <c r="F44" s="384">
        <f>'BDI - 8 LCIT'!C143</f>
        <v>0.29876045574864762</v>
      </c>
      <c r="G44" s="43">
        <f>E44*F44+E44</f>
        <v>179433.51065269834</v>
      </c>
      <c r="H44" s="58">
        <f>G44*D44</f>
        <v>3768103.7237066654</v>
      </c>
    </row>
    <row r="45" spans="1:8" ht="19.5" customHeight="1">
      <c r="A45" s="57" t="s">
        <v>47</v>
      </c>
      <c r="B45" s="37" t="s">
        <v>29</v>
      </c>
      <c r="C45" s="36" t="s">
        <v>159</v>
      </c>
      <c r="D45" s="36">
        <v>21</v>
      </c>
      <c r="E45" s="43">
        <v>31329</v>
      </c>
      <c r="F45" s="384">
        <f>F44</f>
        <v>0.29876045574864762</v>
      </c>
      <c r="G45" s="43">
        <f>E45*F45+E45</f>
        <v>40688.866318149383</v>
      </c>
      <c r="H45" s="58">
        <f>G45*D45</f>
        <v>854466.19268113701</v>
      </c>
    </row>
    <row r="46" spans="1:8" ht="23.25" customHeight="1">
      <c r="A46" s="518" t="s">
        <v>48</v>
      </c>
      <c r="B46" s="519"/>
      <c r="C46" s="519"/>
      <c r="D46" s="519"/>
      <c r="E46" s="519"/>
      <c r="F46" s="520"/>
      <c r="G46" s="62">
        <f>G44+G45</f>
        <v>220122.37697084772</v>
      </c>
      <c r="H46" s="63">
        <f>H44+H45</f>
        <v>4622569.916387802</v>
      </c>
    </row>
    <row r="47" spans="1:8">
      <c r="A47" s="521"/>
      <c r="B47" s="522"/>
      <c r="C47" s="522"/>
      <c r="D47" s="522"/>
      <c r="E47" s="522"/>
      <c r="F47" s="522"/>
      <c r="G47" s="522"/>
      <c r="H47" s="523"/>
    </row>
    <row r="48" spans="1:8" ht="17.25" customHeight="1">
      <c r="A48" s="524">
        <v>7</v>
      </c>
      <c r="B48" s="525" t="s">
        <v>49</v>
      </c>
      <c r="C48" s="525" t="s">
        <v>102</v>
      </c>
      <c r="D48" s="525" t="s">
        <v>22</v>
      </c>
      <c r="E48" s="525" t="s">
        <v>23</v>
      </c>
      <c r="F48" s="525"/>
      <c r="G48" s="525"/>
      <c r="H48" s="399" t="s">
        <v>24</v>
      </c>
    </row>
    <row r="49" spans="1:8" ht="20.25" customHeight="1">
      <c r="A49" s="524"/>
      <c r="B49" s="525"/>
      <c r="C49" s="525"/>
      <c r="D49" s="525"/>
      <c r="E49" s="390" t="s">
        <v>25</v>
      </c>
      <c r="F49" s="390" t="s">
        <v>26</v>
      </c>
      <c r="G49" s="390" t="s">
        <v>27</v>
      </c>
      <c r="H49" s="399" t="s">
        <v>447</v>
      </c>
    </row>
    <row r="50" spans="1:8" ht="18.75" customHeight="1">
      <c r="A50" s="57" t="s">
        <v>50</v>
      </c>
      <c r="B50" s="49" t="s">
        <v>51</v>
      </c>
      <c r="C50" s="36" t="s">
        <v>159</v>
      </c>
      <c r="D50" s="36">
        <v>24</v>
      </c>
      <c r="E50" s="43">
        <f>'3 Resumo MO'!E29</f>
        <v>24461.21</v>
      </c>
      <c r="F50" s="384">
        <f>'BDI - 8 LCIT'!$C$167</f>
        <v>0.43002083093438848</v>
      </c>
      <c r="G50" s="43">
        <f>E50*F50+E50</f>
        <v>34980.039849860572</v>
      </c>
      <c r="H50" s="58">
        <f>G50*D50</f>
        <v>839520.95639665378</v>
      </c>
    </row>
    <row r="51" spans="1:8" ht="24" customHeight="1">
      <c r="A51" s="518" t="s">
        <v>52</v>
      </c>
      <c r="B51" s="519"/>
      <c r="C51" s="519"/>
      <c r="D51" s="519"/>
      <c r="E51" s="519"/>
      <c r="F51" s="520"/>
      <c r="G51" s="62">
        <f>G50</f>
        <v>34980.039849860572</v>
      </c>
      <c r="H51" s="63">
        <f>H50</f>
        <v>839520.95639665378</v>
      </c>
    </row>
    <row r="52" spans="1:8">
      <c r="A52" s="521"/>
      <c r="B52" s="522"/>
      <c r="C52" s="522"/>
      <c r="D52" s="522"/>
      <c r="E52" s="522"/>
      <c r="F52" s="522"/>
      <c r="G52" s="522"/>
      <c r="H52" s="523"/>
    </row>
    <row r="53" spans="1:8">
      <c r="A53" s="524">
        <v>8</v>
      </c>
      <c r="B53" s="525" t="s">
        <v>448</v>
      </c>
      <c r="C53" s="525" t="s">
        <v>102</v>
      </c>
      <c r="D53" s="525" t="s">
        <v>22</v>
      </c>
      <c r="E53" s="525" t="s">
        <v>23</v>
      </c>
      <c r="F53" s="525"/>
      <c r="G53" s="525"/>
      <c r="H53" s="399" t="s">
        <v>24</v>
      </c>
    </row>
    <row r="54" spans="1:8" ht="28.5">
      <c r="A54" s="524"/>
      <c r="B54" s="525"/>
      <c r="C54" s="525"/>
      <c r="D54" s="525"/>
      <c r="E54" s="390" t="s">
        <v>25</v>
      </c>
      <c r="F54" s="390" t="s">
        <v>26</v>
      </c>
      <c r="G54" s="390" t="s">
        <v>27</v>
      </c>
      <c r="H54" s="399" t="s">
        <v>447</v>
      </c>
    </row>
    <row r="55" spans="1:8" ht="22.5" customHeight="1">
      <c r="A55" s="57" t="s">
        <v>53</v>
      </c>
      <c r="B55" s="49" t="s">
        <v>54</v>
      </c>
      <c r="C55" s="36" t="s">
        <v>159</v>
      </c>
      <c r="D55" s="36">
        <v>21</v>
      </c>
      <c r="E55" s="46">
        <f>'6 Peq serviços sob demanda'!E85</f>
        <v>97.916666666666671</v>
      </c>
      <c r="F55" s="385">
        <f>'BDI - 8 LCIT'!$C$191</f>
        <v>0.31393820347565904</v>
      </c>
      <c r="G55" s="43">
        <f t="shared" ref="G55:G64" si="0">E55*F55+E55</f>
        <v>128.65644909032494</v>
      </c>
      <c r="H55" s="58">
        <f>G55*D55</f>
        <v>2701.7854308968235</v>
      </c>
    </row>
    <row r="56" spans="1:8" ht="22.5" customHeight="1">
      <c r="A56" s="57" t="s">
        <v>55</v>
      </c>
      <c r="B56" s="49" t="s">
        <v>56</v>
      </c>
      <c r="C56" s="36" t="s">
        <v>159</v>
      </c>
      <c r="D56" s="36">
        <v>17</v>
      </c>
      <c r="E56" s="46">
        <f>'6 Peq serviços sob demanda'!E21</f>
        <v>71630</v>
      </c>
      <c r="F56" s="385">
        <f>F55</f>
        <v>0.31393820347565904</v>
      </c>
      <c r="G56" s="43">
        <f t="shared" si="0"/>
        <v>94117.393514961455</v>
      </c>
      <c r="H56" s="58">
        <f t="shared" ref="H56:H63" si="1">G56*D56</f>
        <v>1599995.6897543448</v>
      </c>
    </row>
    <row r="57" spans="1:8" ht="22.5" customHeight="1">
      <c r="A57" s="57" t="s">
        <v>57</v>
      </c>
      <c r="B57" s="49" t="s">
        <v>58</v>
      </c>
      <c r="C57" s="36" t="s">
        <v>159</v>
      </c>
      <c r="D57" s="36">
        <v>21</v>
      </c>
      <c r="E57" s="46">
        <f>'6 Peq serviços sob demanda'!E38</f>
        <v>1169.8333333333333</v>
      </c>
      <c r="F57" s="385">
        <f>F55</f>
        <v>0.31393820347565904</v>
      </c>
      <c r="G57" s="43">
        <f t="shared" si="0"/>
        <v>1537.0887083659418</v>
      </c>
      <c r="H57" s="58">
        <f t="shared" si="1"/>
        <v>32278.862875684776</v>
      </c>
    </row>
    <row r="58" spans="1:8" ht="22.5" customHeight="1">
      <c r="A58" s="57" t="s">
        <v>59</v>
      </c>
      <c r="B58" s="50" t="s">
        <v>60</v>
      </c>
      <c r="C58" s="36" t="s">
        <v>159</v>
      </c>
      <c r="D58" s="36">
        <v>17</v>
      </c>
      <c r="E58" s="46">
        <f>'6 Peq serviços sob demanda'!E42</f>
        <v>618.49666666666678</v>
      </c>
      <c r="F58" s="385">
        <f>F55</f>
        <v>0.31393820347565904</v>
      </c>
      <c r="G58" s="43">
        <f t="shared" si="0"/>
        <v>812.66639905568366</v>
      </c>
      <c r="H58" s="58">
        <f t="shared" si="1"/>
        <v>13815.328783946623</v>
      </c>
    </row>
    <row r="59" spans="1:8" ht="22.5" customHeight="1">
      <c r="A59" s="57" t="s">
        <v>61</v>
      </c>
      <c r="B59" s="50" t="s">
        <v>62</v>
      </c>
      <c r="C59" s="36" t="s">
        <v>159</v>
      </c>
      <c r="D59" s="36">
        <v>17</v>
      </c>
      <c r="E59" s="46">
        <f>'6 Peq serviços sob demanda'!E46</f>
        <v>2385.6299999999997</v>
      </c>
      <c r="F59" s="385">
        <f>F55</f>
        <v>0.31393820347565904</v>
      </c>
      <c r="G59" s="43">
        <f t="shared" si="0"/>
        <v>3134.5703963576361</v>
      </c>
      <c r="H59" s="58">
        <f t="shared" si="1"/>
        <v>53287.696738079816</v>
      </c>
    </row>
    <row r="60" spans="1:8" ht="22.5" customHeight="1">
      <c r="A60" s="57" t="s">
        <v>63</v>
      </c>
      <c r="B60" s="50" t="s">
        <v>64</v>
      </c>
      <c r="C60" s="36" t="s">
        <v>159</v>
      </c>
      <c r="D60" s="36">
        <v>21</v>
      </c>
      <c r="E60" s="46">
        <f>'6 Peq serviços sob demanda'!E80</f>
        <v>111.66666666666667</v>
      </c>
      <c r="F60" s="385">
        <f>F55</f>
        <v>0.31393820347565904</v>
      </c>
      <c r="G60" s="43">
        <f t="shared" si="0"/>
        <v>146.72309938811526</v>
      </c>
      <c r="H60" s="58">
        <f t="shared" si="1"/>
        <v>3081.1850871504203</v>
      </c>
    </row>
    <row r="61" spans="1:8" ht="22.5" customHeight="1">
      <c r="A61" s="57" t="s">
        <v>65</v>
      </c>
      <c r="B61" s="50" t="s">
        <v>66</v>
      </c>
      <c r="C61" s="36" t="s">
        <v>159</v>
      </c>
      <c r="D61" s="36">
        <v>21</v>
      </c>
      <c r="E61" s="46">
        <f>'6 Peq serviços sob demanda'!E61+'6 Peq serviços sob demanda'!E72</f>
        <v>1167.0416666666667</v>
      </c>
      <c r="F61" s="385">
        <f>F55</f>
        <v>0.31393820347565904</v>
      </c>
      <c r="G61" s="43">
        <f t="shared" si="0"/>
        <v>1533.420630881239</v>
      </c>
      <c r="H61" s="58">
        <f t="shared" si="1"/>
        <v>32201.83324850602</v>
      </c>
    </row>
    <row r="62" spans="1:8" ht="22.5" customHeight="1">
      <c r="A62" s="57" t="s">
        <v>67</v>
      </c>
      <c r="B62" s="50" t="s">
        <v>68</v>
      </c>
      <c r="C62" s="36" t="s">
        <v>159</v>
      </c>
      <c r="D62" s="36">
        <v>17</v>
      </c>
      <c r="E62" s="46">
        <f>'6 Peq serviços sob demanda'!E93</f>
        <v>1422.3333333333333</v>
      </c>
      <c r="F62" s="385">
        <f>F55</f>
        <v>0.31393820347565904</v>
      </c>
      <c r="G62" s="43">
        <f t="shared" si="0"/>
        <v>1868.8581047435455</v>
      </c>
      <c r="H62" s="58">
        <f t="shared" si="1"/>
        <v>31770.587780640271</v>
      </c>
    </row>
    <row r="63" spans="1:8" ht="32.25" customHeight="1">
      <c r="A63" s="57" t="s">
        <v>69</v>
      </c>
      <c r="B63" s="50" t="s">
        <v>70</v>
      </c>
      <c r="C63" s="36" t="s">
        <v>159</v>
      </c>
      <c r="D63" s="36">
        <v>18</v>
      </c>
      <c r="E63" s="46">
        <f>'6 Peq serviços sob demanda'!E51</f>
        <v>666.66666666666663</v>
      </c>
      <c r="F63" s="385">
        <f>F55</f>
        <v>0.31393820347565904</v>
      </c>
      <c r="G63" s="43">
        <f t="shared" si="0"/>
        <v>875.95880231710601</v>
      </c>
      <c r="H63" s="58">
        <f t="shared" si="1"/>
        <v>15767.258441707909</v>
      </c>
    </row>
    <row r="64" spans="1:8" ht="22.5" customHeight="1">
      <c r="A64" s="57" t="s">
        <v>462</v>
      </c>
      <c r="B64" s="50" t="s">
        <v>463</v>
      </c>
      <c r="C64" s="36" t="s">
        <v>159</v>
      </c>
      <c r="D64" s="36">
        <v>1</v>
      </c>
      <c r="E64" s="47">
        <f>'6 Peq serviços sob demanda'!E98</f>
        <v>17094.25</v>
      </c>
      <c r="F64" s="385">
        <f>F55</f>
        <v>0.31393820347565904</v>
      </c>
      <c r="G64" s="43">
        <f t="shared" si="0"/>
        <v>22460.788134763785</v>
      </c>
      <c r="H64" s="58">
        <f>G64</f>
        <v>22460.788134763785</v>
      </c>
    </row>
    <row r="65" spans="1:8" ht="22.5" customHeight="1">
      <c r="A65" s="532" t="s">
        <v>71</v>
      </c>
      <c r="B65" s="533"/>
      <c r="C65" s="533"/>
      <c r="D65" s="533"/>
      <c r="E65" s="533"/>
      <c r="F65" s="533"/>
      <c r="G65" s="534"/>
      <c r="H65" s="64">
        <f>SUM(H55:H64)</f>
        <v>1807361.0162757211</v>
      </c>
    </row>
    <row r="66" spans="1:8">
      <c r="A66" s="521"/>
      <c r="B66" s="522"/>
      <c r="C66" s="522"/>
      <c r="D66" s="522"/>
      <c r="E66" s="522"/>
      <c r="F66" s="522"/>
      <c r="G66" s="522"/>
      <c r="H66" s="523"/>
    </row>
    <row r="67" spans="1:8">
      <c r="A67" s="535">
        <v>9</v>
      </c>
      <c r="B67" s="536" t="s">
        <v>476</v>
      </c>
      <c r="C67" s="536" t="s">
        <v>102</v>
      </c>
      <c r="D67" s="536" t="s">
        <v>22</v>
      </c>
      <c r="E67" s="536" t="s">
        <v>72</v>
      </c>
      <c r="F67" s="536"/>
      <c r="G67" s="536"/>
      <c r="H67" s="56" t="s">
        <v>24</v>
      </c>
    </row>
    <row r="68" spans="1:8" ht="28.5">
      <c r="A68" s="535"/>
      <c r="B68" s="536"/>
      <c r="C68" s="536"/>
      <c r="D68" s="536"/>
      <c r="E68" s="51" t="s">
        <v>25</v>
      </c>
      <c r="F68" s="51" t="s">
        <v>26</v>
      </c>
      <c r="G68" s="51" t="s">
        <v>27</v>
      </c>
      <c r="H68" s="56" t="s">
        <v>447</v>
      </c>
    </row>
    <row r="69" spans="1:8" ht="29.25">
      <c r="A69" s="57" t="s">
        <v>73</v>
      </c>
      <c r="B69" s="38" t="s">
        <v>477</v>
      </c>
      <c r="C69" s="36" t="s">
        <v>159</v>
      </c>
      <c r="D69" s="36">
        <v>18</v>
      </c>
      <c r="E69" s="48">
        <f>'7 Equip de aplicação ar cond'!F45</f>
        <v>25799.583333333332</v>
      </c>
      <c r="F69" s="385">
        <f>'BDI - 8 LCIT'!$G$23</f>
        <v>0.19229172647295667</v>
      </c>
      <c r="G69" s="43">
        <f>E69*F69+E69</f>
        <v>30760.629754782916</v>
      </c>
      <c r="H69" s="58">
        <f>G69*D69</f>
        <v>553691.33558609243</v>
      </c>
    </row>
    <row r="70" spans="1:8" ht="22.5" customHeight="1">
      <c r="A70" s="518" t="s">
        <v>74</v>
      </c>
      <c r="B70" s="519"/>
      <c r="C70" s="519"/>
      <c r="D70" s="519"/>
      <c r="E70" s="519"/>
      <c r="F70" s="520"/>
      <c r="G70" s="62">
        <f>G69</f>
        <v>30760.629754782916</v>
      </c>
      <c r="H70" s="63">
        <f>H69</f>
        <v>553691.33558609243</v>
      </c>
    </row>
    <row r="71" spans="1:8">
      <c r="A71" s="521"/>
      <c r="B71" s="522"/>
      <c r="C71" s="522"/>
      <c r="D71" s="522"/>
      <c r="E71" s="522"/>
      <c r="F71" s="522"/>
      <c r="G71" s="522"/>
      <c r="H71" s="523"/>
    </row>
    <row r="72" spans="1:8">
      <c r="A72" s="535">
        <v>10</v>
      </c>
      <c r="B72" s="536" t="s">
        <v>75</v>
      </c>
      <c r="C72" s="536" t="s">
        <v>102</v>
      </c>
      <c r="D72" s="536" t="s">
        <v>72</v>
      </c>
      <c r="E72" s="536"/>
      <c r="F72" s="536"/>
      <c r="G72" s="536"/>
      <c r="H72" s="56" t="s">
        <v>24</v>
      </c>
    </row>
    <row r="73" spans="1:8" ht="28.5">
      <c r="A73" s="535"/>
      <c r="B73" s="536"/>
      <c r="C73" s="536"/>
      <c r="D73" s="51" t="s">
        <v>473</v>
      </c>
      <c r="E73" s="51" t="s">
        <v>76</v>
      </c>
      <c r="F73" s="51" t="s">
        <v>26</v>
      </c>
      <c r="G73" s="51" t="s">
        <v>27</v>
      </c>
      <c r="H73" s="56" t="s">
        <v>447</v>
      </c>
    </row>
    <row r="74" spans="1:8" ht="42.75">
      <c r="A74" s="60" t="s">
        <v>77</v>
      </c>
      <c r="B74" s="39" t="s">
        <v>478</v>
      </c>
      <c r="C74" s="36" t="s">
        <v>159</v>
      </c>
      <c r="D74" s="398">
        <v>24986.5</v>
      </c>
      <c r="E74" s="394">
        <v>6.5730899999999995E-2</v>
      </c>
      <c r="F74" s="386">
        <f>'BDI - 8 LCIT'!$G$47</f>
        <v>0.20034688214169116</v>
      </c>
      <c r="G74" s="44">
        <f>D74*(1-E74)+F74*D74*(1-E74)</f>
        <v>28021.035497140998</v>
      </c>
      <c r="H74" s="58">
        <f>G74*D16</f>
        <v>504378.63894853799</v>
      </c>
    </row>
    <row r="75" spans="1:8" ht="24.75" customHeight="1">
      <c r="A75" s="518" t="s">
        <v>78</v>
      </c>
      <c r="B75" s="519"/>
      <c r="C75" s="519"/>
      <c r="D75" s="519"/>
      <c r="E75" s="519"/>
      <c r="F75" s="520"/>
      <c r="G75" s="64">
        <f>G74</f>
        <v>28021.035497140998</v>
      </c>
      <c r="H75" s="63">
        <f>H74</f>
        <v>504378.63894853799</v>
      </c>
    </row>
    <row r="76" spans="1:8">
      <c r="A76" s="521"/>
      <c r="B76" s="522"/>
      <c r="C76" s="522"/>
      <c r="D76" s="522"/>
      <c r="E76" s="522"/>
      <c r="F76" s="522"/>
      <c r="G76" s="522"/>
      <c r="H76" s="523"/>
    </row>
    <row r="77" spans="1:8">
      <c r="A77" s="535">
        <v>11</v>
      </c>
      <c r="B77" s="536" t="s">
        <v>79</v>
      </c>
      <c r="C77" s="536" t="s">
        <v>451</v>
      </c>
      <c r="D77" s="536" t="s">
        <v>22</v>
      </c>
      <c r="E77" s="536" t="s">
        <v>80</v>
      </c>
      <c r="F77" s="536"/>
      <c r="G77" s="536"/>
      <c r="H77" s="56" t="s">
        <v>24</v>
      </c>
    </row>
    <row r="78" spans="1:8">
      <c r="A78" s="535"/>
      <c r="B78" s="536"/>
      <c r="C78" s="536"/>
      <c r="D78" s="536"/>
      <c r="E78" s="51" t="s">
        <v>25</v>
      </c>
      <c r="F78" s="51" t="s">
        <v>26</v>
      </c>
      <c r="G78" s="51" t="s">
        <v>9</v>
      </c>
      <c r="H78" s="56" t="s">
        <v>447</v>
      </c>
    </row>
    <row r="79" spans="1:8" ht="28.5">
      <c r="A79" s="57" t="s">
        <v>81</v>
      </c>
      <c r="B79" s="37" t="s">
        <v>479</v>
      </c>
      <c r="C79" s="36" t="s">
        <v>452</v>
      </c>
      <c r="D79" s="36">
        <v>1</v>
      </c>
      <c r="E79" s="43">
        <v>122000</v>
      </c>
      <c r="F79" s="385">
        <f>'BDI - 8 LCIT'!$G$71</f>
        <v>0.13870887640449436</v>
      </c>
      <c r="G79" s="43">
        <f>D79*E79*F79+D79*E79</f>
        <v>138922.4829213483</v>
      </c>
      <c r="H79" s="58">
        <f>G79*D79</f>
        <v>138922.4829213483</v>
      </c>
    </row>
    <row r="80" spans="1:8">
      <c r="A80" s="57" t="s">
        <v>82</v>
      </c>
      <c r="B80" s="49" t="s">
        <v>480</v>
      </c>
      <c r="C80" s="36" t="s">
        <v>452</v>
      </c>
      <c r="D80" s="36">
        <v>1</v>
      </c>
      <c r="E80" s="43">
        <v>185950</v>
      </c>
      <c r="F80" s="385">
        <f>F79</f>
        <v>0.13870887640449436</v>
      </c>
      <c r="G80" s="43">
        <f>D80*E80*F80+D80*E80</f>
        <v>211742.91556741574</v>
      </c>
      <c r="H80" s="58">
        <f t="shared" ref="H80:H81" si="2">G80*D80</f>
        <v>211742.91556741574</v>
      </c>
    </row>
    <row r="81" spans="1:8" ht="28.5">
      <c r="A81" s="57" t="s">
        <v>83</v>
      </c>
      <c r="B81" s="37" t="s">
        <v>481</v>
      </c>
      <c r="C81" s="36" t="s">
        <v>452</v>
      </c>
      <c r="D81" s="36">
        <v>1</v>
      </c>
      <c r="E81" s="43">
        <v>80110</v>
      </c>
      <c r="F81" s="385">
        <f>F79</f>
        <v>0.13870887640449436</v>
      </c>
      <c r="G81" s="43">
        <f>D81*E81*F81+D81*E81</f>
        <v>91221.968088764042</v>
      </c>
      <c r="H81" s="58">
        <f t="shared" si="2"/>
        <v>91221.968088764042</v>
      </c>
    </row>
    <row r="82" spans="1:8" ht="22.5" customHeight="1">
      <c r="A82" s="537" t="s">
        <v>85</v>
      </c>
      <c r="B82" s="538"/>
      <c r="C82" s="538"/>
      <c r="D82" s="538"/>
      <c r="E82" s="538"/>
      <c r="F82" s="538"/>
      <c r="G82" s="64">
        <f>SUM(G79:G81)</f>
        <v>441887.36657752813</v>
      </c>
      <c r="H82" s="63">
        <f>SUM(H79:H81)</f>
        <v>441887.36657752813</v>
      </c>
    </row>
    <row r="83" spans="1:8" ht="15.75" thickBot="1">
      <c r="A83" s="521"/>
      <c r="B83" s="522"/>
      <c r="C83" s="522"/>
      <c r="D83" s="522"/>
      <c r="E83" s="522"/>
      <c r="F83" s="522"/>
      <c r="G83" s="522"/>
      <c r="H83" s="523"/>
    </row>
    <row r="84" spans="1:8" ht="30" customHeight="1" thickBot="1">
      <c r="A84" s="541" t="s">
        <v>12</v>
      </c>
      <c r="B84" s="542"/>
      <c r="C84" s="542"/>
      <c r="D84" s="543"/>
      <c r="E84" s="539">
        <f>G99</f>
        <v>833696.34453075333</v>
      </c>
      <c r="F84" s="539"/>
      <c r="G84" s="539"/>
      <c r="H84" s="68">
        <f>H99</f>
        <v>16447794.11789969</v>
      </c>
    </row>
    <row r="85" spans="1:8">
      <c r="A85" s="521"/>
      <c r="B85" s="522"/>
      <c r="C85" s="522"/>
      <c r="D85" s="522"/>
      <c r="E85" s="522"/>
      <c r="F85" s="522"/>
      <c r="G85" s="522"/>
      <c r="H85" s="523"/>
    </row>
    <row r="86" spans="1:8" ht="21.75" customHeight="1">
      <c r="A86" s="61">
        <v>11</v>
      </c>
      <c r="B86" s="536" t="s">
        <v>86</v>
      </c>
      <c r="C86" s="536"/>
      <c r="D86" s="536"/>
      <c r="E86" s="536"/>
      <c r="F86" s="536"/>
      <c r="G86" s="51" t="s">
        <v>23</v>
      </c>
      <c r="H86" s="56" t="s">
        <v>87</v>
      </c>
    </row>
    <row r="87" spans="1:8" ht="21.75" customHeight="1">
      <c r="A87" s="57" t="s">
        <v>81</v>
      </c>
      <c r="B87" s="540" t="s">
        <v>88</v>
      </c>
      <c r="C87" s="540"/>
      <c r="D87" s="540"/>
      <c r="E87" s="540"/>
      <c r="F87" s="540"/>
      <c r="G87" s="43">
        <f>G18</f>
        <v>111332.45603350522</v>
      </c>
      <c r="H87" s="58">
        <f>H18</f>
        <v>2003984.2086030941</v>
      </c>
    </row>
    <row r="88" spans="1:8" ht="21.75" customHeight="1">
      <c r="A88" s="57" t="s">
        <v>82</v>
      </c>
      <c r="B88" s="540" t="s">
        <v>89</v>
      </c>
      <c r="C88" s="540"/>
      <c r="D88" s="540"/>
      <c r="E88" s="540"/>
      <c r="F88" s="540"/>
      <c r="G88" s="43">
        <f>G24</f>
        <v>24526.434887084419</v>
      </c>
      <c r="H88" s="58">
        <f>H24</f>
        <v>441475.82796751952</v>
      </c>
    </row>
    <row r="89" spans="1:8" ht="21.75" customHeight="1">
      <c r="A89" s="57" t="s">
        <v>83</v>
      </c>
      <c r="B89" s="540" t="s">
        <v>90</v>
      </c>
      <c r="C89" s="540"/>
      <c r="D89" s="540"/>
      <c r="E89" s="540"/>
      <c r="F89" s="540"/>
      <c r="G89" s="43">
        <f>G29</f>
        <v>6249.0773147370237</v>
      </c>
      <c r="H89" s="58">
        <f>H29</f>
        <v>112483.39166526642</v>
      </c>
    </row>
    <row r="90" spans="1:8" ht="21.75" customHeight="1">
      <c r="A90" s="57" t="s">
        <v>84</v>
      </c>
      <c r="B90" s="540" t="s">
        <v>91</v>
      </c>
      <c r="C90" s="540"/>
      <c r="D90" s="540"/>
      <c r="E90" s="540"/>
      <c r="F90" s="540"/>
      <c r="G90" s="43">
        <f>G35</f>
        <v>152410.11014878968</v>
      </c>
      <c r="H90" s="58">
        <f>H35</f>
        <v>3048202.2029757933</v>
      </c>
    </row>
    <row r="91" spans="1:8" ht="21.75" customHeight="1">
      <c r="A91" s="57" t="s">
        <v>92</v>
      </c>
      <c r="B91" s="540" t="s">
        <v>93</v>
      </c>
      <c r="C91" s="540"/>
      <c r="D91" s="540"/>
      <c r="E91" s="540"/>
      <c r="F91" s="540"/>
      <c r="G91" s="43">
        <f>G40</f>
        <v>98678.059834080006</v>
      </c>
      <c r="H91" s="58">
        <f>H40</f>
        <v>2072239.2565156801</v>
      </c>
    </row>
    <row r="92" spans="1:8" ht="21.75" customHeight="1">
      <c r="A92" s="57" t="s">
        <v>94</v>
      </c>
      <c r="B92" s="540" t="s">
        <v>95</v>
      </c>
      <c r="C92" s="540"/>
      <c r="D92" s="540"/>
      <c r="E92" s="540"/>
      <c r="F92" s="540"/>
      <c r="G92" s="43">
        <f>G46</f>
        <v>220122.37697084772</v>
      </c>
      <c r="H92" s="58">
        <f>H46</f>
        <v>4622569.916387802</v>
      </c>
    </row>
    <row r="93" spans="1:8" ht="21.75" customHeight="1">
      <c r="A93" s="57" t="s">
        <v>96</v>
      </c>
      <c r="B93" s="540" t="s">
        <v>97</v>
      </c>
      <c r="C93" s="540"/>
      <c r="D93" s="540"/>
      <c r="E93" s="540"/>
      <c r="F93" s="540"/>
      <c r="G93" s="43">
        <f>G51</f>
        <v>34980.039849860572</v>
      </c>
      <c r="H93" s="58">
        <f>H51</f>
        <v>839520.95639665378</v>
      </c>
    </row>
    <row r="94" spans="1:8" ht="21.75" customHeight="1">
      <c r="A94" s="544" t="s">
        <v>98</v>
      </c>
      <c r="B94" s="545"/>
      <c r="C94" s="545"/>
      <c r="D94" s="545"/>
      <c r="E94" s="545"/>
      <c r="F94" s="545"/>
      <c r="G94" s="45">
        <f>SUM(G87:G93)</f>
        <v>648298.55503890465</v>
      </c>
      <c r="H94" s="59">
        <f>SUM(H87:H93)</f>
        <v>13140475.76051181</v>
      </c>
    </row>
    <row r="95" spans="1:8" ht="21.75" customHeight="1">
      <c r="A95" s="57">
        <v>12</v>
      </c>
      <c r="B95" s="546" t="s">
        <v>99</v>
      </c>
      <c r="C95" s="546"/>
      <c r="D95" s="546"/>
      <c r="E95" s="546"/>
      <c r="F95" s="546"/>
      <c r="G95" s="43">
        <f>SUM(G55:G64)</f>
        <v>126616.12423992484</v>
      </c>
      <c r="H95" s="58">
        <f>H65</f>
        <v>1807361.0162757211</v>
      </c>
    </row>
    <row r="96" spans="1:8" ht="21.75" customHeight="1">
      <c r="A96" s="57">
        <v>13</v>
      </c>
      <c r="B96" s="546" t="s">
        <v>100</v>
      </c>
      <c r="C96" s="546"/>
      <c r="D96" s="546"/>
      <c r="E96" s="546"/>
      <c r="F96" s="546"/>
      <c r="G96" s="43">
        <f>G70</f>
        <v>30760.629754782916</v>
      </c>
      <c r="H96" s="58">
        <f>H70</f>
        <v>553691.33558609243</v>
      </c>
    </row>
    <row r="97" spans="1:8" ht="27" customHeight="1">
      <c r="A97" s="57">
        <v>14</v>
      </c>
      <c r="B97" s="546" t="s">
        <v>101</v>
      </c>
      <c r="C97" s="546"/>
      <c r="D97" s="546"/>
      <c r="E97" s="546"/>
      <c r="F97" s="546"/>
      <c r="G97" s="43">
        <f>G75</f>
        <v>28021.035497140998</v>
      </c>
      <c r="H97" s="58">
        <f>H75</f>
        <v>504378.63894853799</v>
      </c>
    </row>
    <row r="98" spans="1:8" ht="21.75" customHeight="1" thickBot="1">
      <c r="A98" s="65">
        <v>15</v>
      </c>
      <c r="B98" s="547" t="s">
        <v>483</v>
      </c>
      <c r="C98" s="547"/>
      <c r="D98" s="547"/>
      <c r="E98" s="547"/>
      <c r="F98" s="547"/>
      <c r="G98" s="66"/>
      <c r="H98" s="67">
        <f>H82</f>
        <v>441887.36657752813</v>
      </c>
    </row>
    <row r="99" spans="1:8" ht="26.25" customHeight="1" thickBot="1">
      <c r="A99" s="69">
        <v>14</v>
      </c>
      <c r="B99" s="548" t="s">
        <v>12</v>
      </c>
      <c r="C99" s="548"/>
      <c r="D99" s="548"/>
      <c r="E99" s="548"/>
      <c r="F99" s="548"/>
      <c r="G99" s="70">
        <f>G94+G95+G96+G97</f>
        <v>833696.34453075333</v>
      </c>
      <c r="H99" s="68">
        <f>H98+H97+H96+H95+H94</f>
        <v>16447794.11789969</v>
      </c>
    </row>
    <row r="103" spans="1:8">
      <c r="H103" s="41"/>
    </row>
  </sheetData>
  <mergeCells count="108">
    <mergeCell ref="A1:H1"/>
    <mergeCell ref="A2:H2"/>
    <mergeCell ref="A3:H3"/>
    <mergeCell ref="A4:H4"/>
    <mergeCell ref="A5:H5"/>
    <mergeCell ref="A6:H6"/>
    <mergeCell ref="D7:H7"/>
    <mergeCell ref="D8:H8"/>
    <mergeCell ref="D9:H9"/>
    <mergeCell ref="A94:F94"/>
    <mergeCell ref="B95:F95"/>
    <mergeCell ref="B96:F96"/>
    <mergeCell ref="B97:F97"/>
    <mergeCell ref="B98:F98"/>
    <mergeCell ref="B99:F99"/>
    <mergeCell ref="B88:F88"/>
    <mergeCell ref="B89:F89"/>
    <mergeCell ref="B90:F90"/>
    <mergeCell ref="B91:F91"/>
    <mergeCell ref="B92:F92"/>
    <mergeCell ref="B93:F93"/>
    <mergeCell ref="A82:F82"/>
    <mergeCell ref="A83:H83"/>
    <mergeCell ref="E84:G84"/>
    <mergeCell ref="B86:F86"/>
    <mergeCell ref="B87:F87"/>
    <mergeCell ref="A75:F75"/>
    <mergeCell ref="A76:H76"/>
    <mergeCell ref="A77:A78"/>
    <mergeCell ref="B77:B78"/>
    <mergeCell ref="C77:C78"/>
    <mergeCell ref="D77:D78"/>
    <mergeCell ref="E77:G77"/>
    <mergeCell ref="A84:D84"/>
    <mergeCell ref="A85:H85"/>
    <mergeCell ref="A70:F70"/>
    <mergeCell ref="A71:H71"/>
    <mergeCell ref="A72:A73"/>
    <mergeCell ref="B72:B73"/>
    <mergeCell ref="C72:C73"/>
    <mergeCell ref="D72:G72"/>
    <mergeCell ref="A66:H66"/>
    <mergeCell ref="A67:A68"/>
    <mergeCell ref="B67:B68"/>
    <mergeCell ref="C67:C68"/>
    <mergeCell ref="D67:D68"/>
    <mergeCell ref="E67:G67"/>
    <mergeCell ref="A65:G65"/>
    <mergeCell ref="A51:F51"/>
    <mergeCell ref="A52:H52"/>
    <mergeCell ref="A53:A54"/>
    <mergeCell ref="B53:B54"/>
    <mergeCell ref="C53:C54"/>
    <mergeCell ref="D53:D54"/>
    <mergeCell ref="E53:G53"/>
    <mergeCell ref="A46:F46"/>
    <mergeCell ref="A47:H47"/>
    <mergeCell ref="A48:A49"/>
    <mergeCell ref="B48:B49"/>
    <mergeCell ref="C48:C49"/>
    <mergeCell ref="D48:D49"/>
    <mergeCell ref="E48:G48"/>
    <mergeCell ref="A40:F40"/>
    <mergeCell ref="A41:H41"/>
    <mergeCell ref="A42:A43"/>
    <mergeCell ref="B42:B43"/>
    <mergeCell ref="C42:C43"/>
    <mergeCell ref="D42:D43"/>
    <mergeCell ref="E42:G42"/>
    <mergeCell ref="A35:F35"/>
    <mergeCell ref="A36:H36"/>
    <mergeCell ref="A37:A38"/>
    <mergeCell ref="B37:B38"/>
    <mergeCell ref="C37:C38"/>
    <mergeCell ref="D37:D38"/>
    <mergeCell ref="E37:G37"/>
    <mergeCell ref="D31:D32"/>
    <mergeCell ref="E31:G31"/>
    <mergeCell ref="A24:F24"/>
    <mergeCell ref="A25:H25"/>
    <mergeCell ref="A26:A27"/>
    <mergeCell ref="B26:B27"/>
    <mergeCell ref="C26:C27"/>
    <mergeCell ref="D26:D27"/>
    <mergeCell ref="E26:G26"/>
    <mergeCell ref="A31:A32"/>
    <mergeCell ref="B31:B32"/>
    <mergeCell ref="C31:C32"/>
    <mergeCell ref="A11:H11"/>
    <mergeCell ref="A7:C7"/>
    <mergeCell ref="A8:C8"/>
    <mergeCell ref="A9:C9"/>
    <mergeCell ref="A12:H12"/>
    <mergeCell ref="A13:H13"/>
    <mergeCell ref="A14:A15"/>
    <mergeCell ref="B14:B15"/>
    <mergeCell ref="C14:C15"/>
    <mergeCell ref="D14:D15"/>
    <mergeCell ref="E14:G14"/>
    <mergeCell ref="A18:F18"/>
    <mergeCell ref="A19:H19"/>
    <mergeCell ref="A20:A21"/>
    <mergeCell ref="B20:B21"/>
    <mergeCell ref="C20:C21"/>
    <mergeCell ref="D20:D21"/>
    <mergeCell ref="E20:G20"/>
    <mergeCell ref="A29:F29"/>
    <mergeCell ref="A30:H30"/>
  </mergeCells>
  <phoneticPr fontId="5" type="noConversion"/>
  <pageMargins left="0.51181102362204722" right="0.11811023622047245" top="0.39370078740157483" bottom="0.39370078740157483" header="0.11811023622047245" footer="0.11811023622047245"/>
  <pageSetup paperSize="9" scale="85" orientation="landscape" r:id="rId1"/>
  <drawing r:id="rId2"/>
  <legacyDrawing r:id="rId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rgb="FF66FF33"/>
  </sheetPr>
  <dimension ref="A1:I65"/>
  <sheetViews>
    <sheetView topLeftCell="A43" zoomScale="80" zoomScaleNormal="80" workbookViewId="0">
      <selection activeCell="N17" sqref="N17"/>
    </sheetView>
  </sheetViews>
  <sheetFormatPr defaultRowHeight="15.75"/>
  <cols>
    <col min="1" max="1" width="69.85546875" style="113" customWidth="1"/>
    <col min="2" max="2" width="18.7109375" style="110" customWidth="1"/>
    <col min="3" max="3" width="17.42578125" style="126" customWidth="1"/>
    <col min="4" max="4" width="17.5703125" style="111" customWidth="1"/>
    <col min="5" max="5" width="24.140625" style="110" customWidth="1"/>
    <col min="6" max="6" width="0.85546875" style="93" customWidth="1"/>
    <col min="7" max="9" width="9.140625" style="93"/>
    <col min="10" max="16384" width="9.140625" style="6"/>
  </cols>
  <sheetData>
    <row r="1" spans="1:5" ht="44.25" customHeight="1" thickBot="1">
      <c r="A1" s="571" t="s">
        <v>154</v>
      </c>
      <c r="B1" s="572"/>
      <c r="C1" s="572"/>
      <c r="D1" s="572"/>
      <c r="E1" s="573"/>
    </row>
    <row r="2" spans="1:5">
      <c r="A2" s="127"/>
      <c r="B2" s="128"/>
      <c r="C2" s="129"/>
      <c r="D2" s="130"/>
      <c r="E2" s="131"/>
    </row>
    <row r="3" spans="1:5" ht="47.25">
      <c r="A3" s="374" t="s">
        <v>486</v>
      </c>
      <c r="B3" s="375" t="s">
        <v>454</v>
      </c>
      <c r="C3" s="376" t="s">
        <v>485</v>
      </c>
      <c r="D3" s="377" t="s">
        <v>156</v>
      </c>
      <c r="E3" s="378" t="s">
        <v>157</v>
      </c>
    </row>
    <row r="4" spans="1:5">
      <c r="A4" s="369" t="s">
        <v>606</v>
      </c>
      <c r="B4" s="97" t="s">
        <v>158</v>
      </c>
      <c r="C4" s="123">
        <v>20</v>
      </c>
      <c r="D4" s="115">
        <f>'1'!G137</f>
        <v>71.768818181818176</v>
      </c>
      <c r="E4" s="135">
        <f>C4*D4</f>
        <v>1435.3763636363635</v>
      </c>
    </row>
    <row r="5" spans="1:5">
      <c r="A5" s="369" t="s">
        <v>607</v>
      </c>
      <c r="B5" s="99" t="s">
        <v>159</v>
      </c>
      <c r="C5" s="123">
        <v>1</v>
      </c>
      <c r="D5" s="117">
        <f>'2'!G118</f>
        <v>5084.3599999999997</v>
      </c>
      <c r="E5" s="135">
        <f t="shared" ref="E5:E16" si="0">C5*D5</f>
        <v>5084.3599999999997</v>
      </c>
    </row>
    <row r="6" spans="1:5">
      <c r="A6" s="370" t="s">
        <v>608</v>
      </c>
      <c r="B6" s="99" t="s">
        <v>159</v>
      </c>
      <c r="C6" s="123">
        <v>2</v>
      </c>
      <c r="D6" s="117">
        <f>'3'!G118</f>
        <v>4959.9799999999996</v>
      </c>
      <c r="E6" s="135">
        <f t="shared" si="0"/>
        <v>9919.9599999999991</v>
      </c>
    </row>
    <row r="7" spans="1:5">
      <c r="A7" s="370" t="s">
        <v>609</v>
      </c>
      <c r="B7" s="99" t="s">
        <v>159</v>
      </c>
      <c r="C7" s="123">
        <v>2</v>
      </c>
      <c r="D7" s="117">
        <f>'4'!G118</f>
        <v>4567.9799999999996</v>
      </c>
      <c r="E7" s="135">
        <f t="shared" si="0"/>
        <v>9135.9599999999991</v>
      </c>
    </row>
    <row r="8" spans="1:5">
      <c r="A8" s="370" t="s">
        <v>610</v>
      </c>
      <c r="B8" s="99" t="s">
        <v>159</v>
      </c>
      <c r="C8" s="123">
        <v>2</v>
      </c>
      <c r="D8" s="117">
        <f>'5'!G120</f>
        <v>5177.93</v>
      </c>
      <c r="E8" s="135">
        <f t="shared" si="0"/>
        <v>10355.86</v>
      </c>
    </row>
    <row r="9" spans="1:5">
      <c r="A9" s="370" t="s">
        <v>611</v>
      </c>
      <c r="B9" s="99" t="s">
        <v>159</v>
      </c>
      <c r="C9" s="123">
        <v>1</v>
      </c>
      <c r="D9" s="117">
        <f>'6'!G118</f>
        <v>4037.72</v>
      </c>
      <c r="E9" s="135">
        <f t="shared" si="0"/>
        <v>4037.72</v>
      </c>
    </row>
    <row r="10" spans="1:5">
      <c r="A10" s="369" t="s">
        <v>612</v>
      </c>
      <c r="B10" s="99" t="s">
        <v>159</v>
      </c>
      <c r="C10" s="123">
        <v>1</v>
      </c>
      <c r="D10" s="117">
        <f>'7'!$G$118</f>
        <v>5083.46</v>
      </c>
      <c r="E10" s="135">
        <f t="shared" si="0"/>
        <v>5083.46</v>
      </c>
    </row>
    <row r="11" spans="1:5">
      <c r="A11" s="369" t="s">
        <v>613</v>
      </c>
      <c r="B11" s="99" t="s">
        <v>159</v>
      </c>
      <c r="C11" s="123">
        <v>1</v>
      </c>
      <c r="D11" s="115">
        <f>'8'!$G$118</f>
        <v>4037.72</v>
      </c>
      <c r="E11" s="135">
        <f t="shared" si="0"/>
        <v>4037.72</v>
      </c>
    </row>
    <row r="12" spans="1:5">
      <c r="A12" s="369" t="s">
        <v>614</v>
      </c>
      <c r="B12" s="99" t="s">
        <v>159</v>
      </c>
      <c r="C12" s="123">
        <v>2</v>
      </c>
      <c r="D12" s="115">
        <f>'9'!G118</f>
        <v>4037.72</v>
      </c>
      <c r="E12" s="135">
        <f t="shared" si="0"/>
        <v>8075.44</v>
      </c>
    </row>
    <row r="13" spans="1:5">
      <c r="A13" s="369" t="s">
        <v>615</v>
      </c>
      <c r="B13" s="99" t="s">
        <v>159</v>
      </c>
      <c r="C13" s="123">
        <v>2</v>
      </c>
      <c r="D13" s="115">
        <f>'10'!G118</f>
        <v>4037.72</v>
      </c>
      <c r="E13" s="135">
        <f t="shared" si="0"/>
        <v>8075.44</v>
      </c>
    </row>
    <row r="14" spans="1:5">
      <c r="A14" s="369" t="s">
        <v>616</v>
      </c>
      <c r="B14" s="99" t="s">
        <v>159</v>
      </c>
      <c r="C14" s="123">
        <v>1</v>
      </c>
      <c r="D14" s="115">
        <f>'11'!G118</f>
        <v>4037.72</v>
      </c>
      <c r="E14" s="135">
        <f t="shared" si="0"/>
        <v>4037.72</v>
      </c>
    </row>
    <row r="15" spans="1:5">
      <c r="A15" s="369" t="s">
        <v>617</v>
      </c>
      <c r="B15" s="99" t="s">
        <v>159</v>
      </c>
      <c r="C15" s="123">
        <v>1</v>
      </c>
      <c r="D15" s="115">
        <f>'12'!G118</f>
        <v>4037.72</v>
      </c>
      <c r="E15" s="135">
        <f t="shared" si="0"/>
        <v>4037.72</v>
      </c>
    </row>
    <row r="16" spans="1:5">
      <c r="A16" s="369" t="s">
        <v>618</v>
      </c>
      <c r="B16" s="99" t="s">
        <v>159</v>
      </c>
      <c r="C16" s="123">
        <v>4</v>
      </c>
      <c r="D16" s="117">
        <f>'13'!G118</f>
        <v>3086.23</v>
      </c>
      <c r="E16" s="135">
        <f t="shared" si="0"/>
        <v>12344.92</v>
      </c>
    </row>
    <row r="17" spans="1:5">
      <c r="A17" s="137"/>
      <c r="B17" s="99"/>
      <c r="C17" s="124"/>
      <c r="D17" s="98"/>
      <c r="E17" s="138"/>
    </row>
    <row r="18" spans="1:5" ht="15" customHeight="1">
      <c r="A18" s="564"/>
      <c r="B18" s="565"/>
      <c r="C18" s="565"/>
      <c r="D18" s="565"/>
      <c r="E18" s="139">
        <f>SUM(E4:E16)</f>
        <v>85661.656363636357</v>
      </c>
    </row>
    <row r="19" spans="1:5">
      <c r="A19" s="127"/>
      <c r="B19" s="128"/>
      <c r="C19" s="129"/>
      <c r="D19" s="130"/>
      <c r="E19" s="131"/>
    </row>
    <row r="20" spans="1:5" ht="31.5">
      <c r="A20" s="374" t="s">
        <v>487</v>
      </c>
      <c r="B20" s="375" t="s">
        <v>155</v>
      </c>
      <c r="C20" s="376" t="s">
        <v>22</v>
      </c>
      <c r="D20" s="377" t="s">
        <v>25</v>
      </c>
      <c r="E20" s="378" t="s">
        <v>157</v>
      </c>
    </row>
    <row r="21" spans="1:5">
      <c r="A21" s="140" t="s">
        <v>160</v>
      </c>
      <c r="B21" s="99" t="s">
        <v>159</v>
      </c>
      <c r="C21" s="123">
        <v>4</v>
      </c>
      <c r="D21" s="115">
        <f>'14'!G118</f>
        <v>4046.82</v>
      </c>
      <c r="E21" s="141">
        <f>D21*C21</f>
        <v>16187.28</v>
      </c>
    </row>
    <row r="22" spans="1:5">
      <c r="A22" s="134" t="s">
        <v>161</v>
      </c>
      <c r="B22" s="97" t="s">
        <v>158</v>
      </c>
      <c r="C22" s="123">
        <v>20</v>
      </c>
      <c r="D22" s="116">
        <f>'1'!G137</f>
        <v>71.768818181818176</v>
      </c>
      <c r="E22" s="141">
        <f>D22*C22</f>
        <v>1435.3763636363635</v>
      </c>
    </row>
    <row r="23" spans="1:5">
      <c r="A23" s="564" t="s">
        <v>162</v>
      </c>
      <c r="B23" s="565"/>
      <c r="C23" s="565"/>
      <c r="D23" s="565"/>
      <c r="E23" s="139">
        <f>E21+E22</f>
        <v>17622.656363636364</v>
      </c>
    </row>
    <row r="24" spans="1:5" ht="12.75" customHeight="1">
      <c r="A24" s="127"/>
      <c r="B24" s="128"/>
      <c r="C24" s="129"/>
      <c r="D24" s="130"/>
      <c r="E24" s="131"/>
    </row>
    <row r="25" spans="1:5" ht="28.5" customHeight="1">
      <c r="A25" s="379" t="s">
        <v>488</v>
      </c>
      <c r="B25" s="380" t="s">
        <v>155</v>
      </c>
      <c r="C25" s="381" t="s">
        <v>22</v>
      </c>
      <c r="D25" s="377" t="s">
        <v>25</v>
      </c>
      <c r="E25" s="378" t="s">
        <v>157</v>
      </c>
    </row>
    <row r="26" spans="1:5">
      <c r="A26" s="142" t="s">
        <v>163</v>
      </c>
      <c r="B26" s="99" t="s">
        <v>159</v>
      </c>
      <c r="C26" s="123">
        <v>1</v>
      </c>
      <c r="D26" s="143">
        <f>'4 GERENTE '!G146</f>
        <v>14295.89</v>
      </c>
      <c r="E26" s="144">
        <f>C26*D26</f>
        <v>14295.89</v>
      </c>
    </row>
    <row r="27" spans="1:5">
      <c r="A27" s="142" t="s">
        <v>164</v>
      </c>
      <c r="B27" s="99" t="s">
        <v>159</v>
      </c>
      <c r="C27" s="123">
        <v>1</v>
      </c>
      <c r="D27" s="118">
        <f>'4 SUPER APOIO'!G145</f>
        <v>5082.66</v>
      </c>
      <c r="E27" s="144">
        <f t="shared" ref="E27:E28" si="1">C27*D27</f>
        <v>5082.66</v>
      </c>
    </row>
    <row r="28" spans="1:5">
      <c r="A28" s="142" t="s">
        <v>165</v>
      </c>
      <c r="B28" s="99" t="s">
        <v>159</v>
      </c>
      <c r="C28" s="123">
        <v>1</v>
      </c>
      <c r="D28" s="118">
        <f>'4 SUPER MANUT'!G145</f>
        <v>5082.66</v>
      </c>
      <c r="E28" s="144">
        <f t="shared" si="1"/>
        <v>5082.66</v>
      </c>
    </row>
    <row r="29" spans="1:5">
      <c r="A29" s="564" t="s">
        <v>162</v>
      </c>
      <c r="B29" s="565"/>
      <c r="C29" s="565"/>
      <c r="D29" s="565"/>
      <c r="E29" s="139">
        <f>E27+E28+E26</f>
        <v>24461.21</v>
      </c>
    </row>
    <row r="30" spans="1:5" ht="12.75" customHeight="1">
      <c r="A30" s="127"/>
      <c r="B30" s="128"/>
      <c r="C30" s="129"/>
      <c r="D30" s="130"/>
      <c r="E30" s="131"/>
    </row>
    <row r="31" spans="1:5" ht="30.75" customHeight="1">
      <c r="A31" s="379" t="s">
        <v>489</v>
      </c>
      <c r="B31" s="380" t="s">
        <v>155</v>
      </c>
      <c r="C31" s="382" t="s">
        <v>22</v>
      </c>
      <c r="D31" s="377" t="s">
        <v>25</v>
      </c>
      <c r="E31" s="378" t="s">
        <v>157</v>
      </c>
    </row>
    <row r="32" spans="1:5">
      <c r="A32" s="134" t="s">
        <v>166</v>
      </c>
      <c r="B32" s="99" t="s">
        <v>159</v>
      </c>
      <c r="C32" s="123">
        <f>7+5</f>
        <v>12</v>
      </c>
      <c r="D32" s="118">
        <f>'4 COPEIRA'!G145</f>
        <v>3085.23</v>
      </c>
      <c r="E32" s="144">
        <f>C32*D32</f>
        <v>37022.76</v>
      </c>
    </row>
    <row r="33" spans="1:6">
      <c r="A33" s="134" t="s">
        <v>167</v>
      </c>
      <c r="B33" s="99" t="s">
        <v>159</v>
      </c>
      <c r="C33" s="123">
        <f>16+9</f>
        <v>25</v>
      </c>
      <c r="D33" s="118">
        <f>'4 GARÇOM'!G145</f>
        <v>4045.39</v>
      </c>
      <c r="E33" s="144">
        <f>C33*D33</f>
        <v>101134.75</v>
      </c>
    </row>
    <row r="34" spans="1:6">
      <c r="A34" s="564" t="s">
        <v>162</v>
      </c>
      <c r="B34" s="565"/>
      <c r="C34" s="565"/>
      <c r="D34" s="565"/>
      <c r="E34" s="139">
        <f>E32+E33</f>
        <v>138157.51</v>
      </c>
    </row>
    <row r="35" spans="1:6" ht="11.25" customHeight="1">
      <c r="A35" s="127"/>
      <c r="B35" s="128"/>
      <c r="C35" s="129"/>
      <c r="D35" s="130"/>
      <c r="E35" s="131"/>
    </row>
    <row r="36" spans="1:6" ht="29.25" customHeight="1">
      <c r="A36" s="374" t="s">
        <v>490</v>
      </c>
      <c r="B36" s="375" t="s">
        <v>155</v>
      </c>
      <c r="C36" s="376" t="s">
        <v>22</v>
      </c>
      <c r="D36" s="377" t="s">
        <v>25</v>
      </c>
      <c r="E36" s="378" t="s">
        <v>157</v>
      </c>
    </row>
    <row r="37" spans="1:6">
      <c r="A37" s="136" t="s">
        <v>168</v>
      </c>
      <c r="B37" s="99" t="s">
        <v>159</v>
      </c>
      <c r="C37" s="123">
        <v>8</v>
      </c>
      <c r="D37" s="76">
        <f>'4 B.C DIURNO'!G145</f>
        <v>7326.15</v>
      </c>
      <c r="E37" s="145">
        <f t="shared" ref="E37:E40" si="2">C37*D37</f>
        <v>58609.2</v>
      </c>
    </row>
    <row r="38" spans="1:6">
      <c r="A38" s="136" t="s">
        <v>169</v>
      </c>
      <c r="B38" s="99" t="s">
        <v>159</v>
      </c>
      <c r="C38" s="123">
        <v>4</v>
      </c>
      <c r="D38" s="76">
        <f>'4 B.C NOT'!G147</f>
        <v>8357.56</v>
      </c>
      <c r="E38" s="145">
        <f t="shared" si="2"/>
        <v>33430.239999999998</v>
      </c>
    </row>
    <row r="39" spans="1:6">
      <c r="A39" s="136" t="s">
        <v>170</v>
      </c>
      <c r="B39" s="99" t="s">
        <v>159</v>
      </c>
      <c r="C39" s="123">
        <v>2</v>
      </c>
      <c r="D39" s="119">
        <f>'4 B.C NOT'!G159</f>
        <v>2788.0019999999995</v>
      </c>
      <c r="E39" s="145">
        <f t="shared" si="2"/>
        <v>5576.003999999999</v>
      </c>
    </row>
    <row r="40" spans="1:6">
      <c r="A40" s="136" t="s">
        <v>171</v>
      </c>
      <c r="B40" s="99" t="s">
        <v>159</v>
      </c>
      <c r="C40" s="123">
        <v>2</v>
      </c>
      <c r="D40" s="76">
        <f>'4 B.C LÍDER'!G145</f>
        <v>8927.48</v>
      </c>
      <c r="E40" s="145">
        <f t="shared" si="2"/>
        <v>17854.96</v>
      </c>
    </row>
    <row r="41" spans="1:6">
      <c r="A41" s="564" t="s">
        <v>162</v>
      </c>
      <c r="B41" s="565"/>
      <c r="C41" s="565"/>
      <c r="D41" s="565"/>
      <c r="E41" s="139">
        <f>E39+E40+E37+E38</f>
        <v>115470.40399999998</v>
      </c>
    </row>
    <row r="42" spans="1:6" ht="13.5" customHeight="1">
      <c r="A42" s="127"/>
      <c r="B42" s="128"/>
      <c r="C42" s="129"/>
      <c r="D42" s="130"/>
      <c r="E42" s="131"/>
    </row>
    <row r="43" spans="1:6" ht="29.25" customHeight="1">
      <c r="A43" s="374" t="s">
        <v>491</v>
      </c>
      <c r="B43" s="375" t="s">
        <v>155</v>
      </c>
      <c r="C43" s="376" t="s">
        <v>22</v>
      </c>
      <c r="D43" s="377" t="s">
        <v>25</v>
      </c>
      <c r="E43" s="378" t="s">
        <v>157</v>
      </c>
    </row>
    <row r="44" spans="1:6">
      <c r="A44" s="134" t="s">
        <v>172</v>
      </c>
      <c r="B44" s="101" t="s">
        <v>159</v>
      </c>
      <c r="C44" s="125">
        <v>22</v>
      </c>
      <c r="D44" s="120">
        <f>'4 SERVENTE'!G145</f>
        <v>3085.23</v>
      </c>
      <c r="E44" s="146">
        <f>C44*D44</f>
        <v>67875.06</v>
      </c>
      <c r="F44" s="94"/>
    </row>
    <row r="45" spans="1:6" ht="20.25" customHeight="1">
      <c r="A45" s="373" t="s">
        <v>434</v>
      </c>
      <c r="B45" s="103" t="s">
        <v>470</v>
      </c>
      <c r="C45" s="125">
        <v>3</v>
      </c>
      <c r="D45" s="120">
        <f>'4 SERVENTE'!G156</f>
        <v>146.85</v>
      </c>
      <c r="E45" s="146">
        <f>C45*D45</f>
        <v>440.54999999999995</v>
      </c>
      <c r="F45" s="94"/>
    </row>
    <row r="46" spans="1:6" ht="20.25" customHeight="1">
      <c r="A46" s="373" t="s">
        <v>492</v>
      </c>
      <c r="B46" s="103"/>
      <c r="C46" s="125"/>
      <c r="D46" s="102"/>
      <c r="E46" s="145">
        <f>F46-(F46*9.25%)</f>
        <v>7439.5699290000002</v>
      </c>
      <c r="F46" s="104">
        <f>(E44+E45)*12%</f>
        <v>8197.8732</v>
      </c>
    </row>
    <row r="47" spans="1:6">
      <c r="A47" s="564" t="s">
        <v>162</v>
      </c>
      <c r="B47" s="565"/>
      <c r="C47" s="565"/>
      <c r="D47" s="565"/>
      <c r="E47" s="139">
        <f>E44+E45+E46</f>
        <v>75755.179929000005</v>
      </c>
      <c r="F47" s="94"/>
    </row>
    <row r="48" spans="1:6">
      <c r="A48" s="127"/>
      <c r="B48" s="128"/>
      <c r="C48" s="129"/>
      <c r="D48" s="130"/>
      <c r="E48" s="131"/>
    </row>
    <row r="49" spans="1:6" ht="14.25" customHeight="1">
      <c r="A49" s="566" t="s">
        <v>174</v>
      </c>
      <c r="B49" s="567"/>
      <c r="C49" s="567"/>
      <c r="D49" s="567"/>
      <c r="E49" s="147">
        <f>E44+E41+E34+E29+E23+E18</f>
        <v>449248.49672727275</v>
      </c>
    </row>
    <row r="50" spans="1:6" ht="14.25" customHeight="1">
      <c r="A50" s="148"/>
      <c r="B50" s="149"/>
      <c r="C50" s="150"/>
      <c r="D50" s="105"/>
      <c r="E50" s="151"/>
    </row>
    <row r="51" spans="1:6">
      <c r="A51" s="568" t="s">
        <v>175</v>
      </c>
      <c r="B51" s="569"/>
      <c r="C51" s="569"/>
      <c r="D51" s="569"/>
      <c r="E51" s="570"/>
    </row>
    <row r="52" spans="1:6" ht="36" customHeight="1">
      <c r="A52" s="132" t="s">
        <v>493</v>
      </c>
      <c r="B52" s="95" t="s">
        <v>454</v>
      </c>
      <c r="C52" s="122" t="s">
        <v>22</v>
      </c>
      <c r="D52" s="106" t="s">
        <v>25</v>
      </c>
      <c r="E52" s="152" t="s">
        <v>157</v>
      </c>
    </row>
    <row r="53" spans="1:6">
      <c r="A53" s="371" t="s">
        <v>177</v>
      </c>
      <c r="B53" s="107" t="s">
        <v>158</v>
      </c>
      <c r="C53" s="123">
        <v>380</v>
      </c>
      <c r="D53" s="118">
        <f>'3'!G129</f>
        <v>22.545363636363636</v>
      </c>
      <c r="E53" s="144">
        <f>C53*D53</f>
        <v>8567.2381818181821</v>
      </c>
      <c r="F53" s="108"/>
    </row>
    <row r="54" spans="1:6">
      <c r="A54" s="372" t="s">
        <v>178</v>
      </c>
      <c r="B54" s="107" t="s">
        <v>158</v>
      </c>
      <c r="C54" s="123">
        <v>289</v>
      </c>
      <c r="D54" s="118">
        <f>'18'!G129</f>
        <v>14.028318181818182</v>
      </c>
      <c r="E54" s="144">
        <f t="shared" ref="E54:E57" si="3">C54*D54</f>
        <v>4054.1839545454545</v>
      </c>
      <c r="F54" s="108"/>
    </row>
    <row r="55" spans="1:6">
      <c r="A55" s="372" t="s">
        <v>179</v>
      </c>
      <c r="B55" s="107" t="s">
        <v>158</v>
      </c>
      <c r="C55" s="123">
        <v>150</v>
      </c>
      <c r="D55" s="118">
        <f>'6'!G129</f>
        <v>18.353272727272728</v>
      </c>
      <c r="E55" s="144">
        <f t="shared" si="3"/>
        <v>2752.9909090909091</v>
      </c>
      <c r="F55" s="108"/>
    </row>
    <row r="56" spans="1:6">
      <c r="A56" s="372" t="s">
        <v>180</v>
      </c>
      <c r="B56" s="107" t="s">
        <v>158</v>
      </c>
      <c r="C56" s="123">
        <v>150</v>
      </c>
      <c r="D56" s="118">
        <f>'15'!G129</f>
        <v>15.450636363636363</v>
      </c>
      <c r="E56" s="144">
        <f t="shared" si="3"/>
        <v>2317.5954545454542</v>
      </c>
      <c r="F56" s="108"/>
    </row>
    <row r="57" spans="1:6">
      <c r="A57" s="372" t="s">
        <v>181</v>
      </c>
      <c r="B57" s="107" t="s">
        <v>158</v>
      </c>
      <c r="C57" s="123">
        <v>150</v>
      </c>
      <c r="D57" s="118">
        <f>'16'!G129</f>
        <v>14.028318181818182</v>
      </c>
      <c r="E57" s="144">
        <f t="shared" si="3"/>
        <v>2104.2477272727274</v>
      </c>
      <c r="F57" s="108"/>
    </row>
    <row r="58" spans="1:6">
      <c r="A58" s="127"/>
      <c r="B58" s="128"/>
      <c r="C58" s="129"/>
      <c r="D58" s="130"/>
      <c r="E58" s="131"/>
    </row>
    <row r="59" spans="1:6" ht="32.25" customHeight="1">
      <c r="A59" s="132" t="s">
        <v>494</v>
      </c>
      <c r="B59" s="95" t="s">
        <v>454</v>
      </c>
      <c r="C59" s="122" t="s">
        <v>22</v>
      </c>
      <c r="D59" s="96" t="s">
        <v>25</v>
      </c>
      <c r="E59" s="133" t="s">
        <v>157</v>
      </c>
    </row>
    <row r="60" spans="1:6" ht="31.5">
      <c r="A60" s="153" t="s">
        <v>183</v>
      </c>
      <c r="B60" s="16" t="s">
        <v>158</v>
      </c>
      <c r="C60" s="123">
        <v>2</v>
      </c>
      <c r="D60" s="76">
        <f>'16'!G129</f>
        <v>14.028318181818182</v>
      </c>
      <c r="E60" s="145">
        <f t="shared" ref="E60:E61" si="4">C60*D60</f>
        <v>28.056636363636365</v>
      </c>
    </row>
    <row r="61" spans="1:6" ht="31.5">
      <c r="A61" s="153" t="s">
        <v>184</v>
      </c>
      <c r="B61" s="16" t="s">
        <v>158</v>
      </c>
      <c r="C61" s="123">
        <v>4</v>
      </c>
      <c r="D61" s="76">
        <f>'16'!G129</f>
        <v>14.028318181818182</v>
      </c>
      <c r="E61" s="145">
        <f t="shared" si="4"/>
        <v>56.113272727272729</v>
      </c>
    </row>
    <row r="62" spans="1:6" ht="9" customHeight="1">
      <c r="A62" s="127"/>
      <c r="B62" s="128"/>
      <c r="C62" s="129"/>
      <c r="D62" s="130"/>
      <c r="E62" s="131"/>
    </row>
    <row r="63" spans="1:6" ht="31.5">
      <c r="A63" s="374" t="s">
        <v>471</v>
      </c>
      <c r="B63" s="375" t="s">
        <v>454</v>
      </c>
      <c r="C63" s="376" t="s">
        <v>22</v>
      </c>
      <c r="D63" s="377" t="s">
        <v>25</v>
      </c>
      <c r="E63" s="378" t="s">
        <v>157</v>
      </c>
      <c r="F63" s="94"/>
    </row>
    <row r="64" spans="1:6" ht="20.25" customHeight="1">
      <c r="A64" s="140" t="s">
        <v>173</v>
      </c>
      <c r="B64" s="109" t="s">
        <v>472</v>
      </c>
      <c r="C64" s="123">
        <f>15*5</f>
        <v>75</v>
      </c>
      <c r="D64" s="118">
        <f>'17'!G123</f>
        <v>199.79</v>
      </c>
      <c r="E64" s="144">
        <f>C64*D64</f>
        <v>14984.25</v>
      </c>
      <c r="F64" s="94"/>
    </row>
    <row r="65" spans="1:6" ht="21" customHeight="1" thickBot="1">
      <c r="A65" s="562" t="s">
        <v>162</v>
      </c>
      <c r="B65" s="563"/>
      <c r="C65" s="563"/>
      <c r="D65" s="563"/>
      <c r="E65" s="154">
        <f>E64</f>
        <v>14984.25</v>
      </c>
      <c r="F65" s="94"/>
    </row>
  </sheetData>
  <mergeCells count="10">
    <mergeCell ref="A65:D65"/>
    <mergeCell ref="A47:D47"/>
    <mergeCell ref="A49:D49"/>
    <mergeCell ref="A51:E51"/>
    <mergeCell ref="A1:E1"/>
    <mergeCell ref="A18:D18"/>
    <mergeCell ref="A23:D23"/>
    <mergeCell ref="A29:D29"/>
    <mergeCell ref="A34:D34"/>
    <mergeCell ref="A41:D41"/>
  </mergeCells>
  <pageMargins left="0.70866141732283472" right="0.11811023622047245" top="0.39370078740157483" bottom="0.19685039370078741" header="0.31496062992125984" footer="0.31496062992125984"/>
  <pageSetup paperSize="9" scale="90" orientation="landscape" r:id="rId1"/>
  <drawing r:id="rId2"/>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124A9EB-2961-48B3-B8A2-4A5CC37299EB}">
  <sheetPr>
    <tabColor rgb="FF00B050"/>
  </sheetPr>
  <dimension ref="A1:G194"/>
  <sheetViews>
    <sheetView topLeftCell="A55" workbookViewId="0">
      <selection activeCell="G133" sqref="G133"/>
    </sheetView>
  </sheetViews>
  <sheetFormatPr defaultRowHeight="15"/>
  <cols>
    <col min="1" max="1" width="8.7109375" style="340" customWidth="1"/>
    <col min="2" max="2" width="19.28515625" style="340" customWidth="1"/>
    <col min="3" max="3" width="19.7109375" style="340" customWidth="1"/>
    <col min="4" max="5" width="18" style="340" customWidth="1"/>
    <col min="6" max="7" width="14.42578125" style="340" customWidth="1"/>
  </cols>
  <sheetData>
    <row r="1" spans="1:7" ht="47.25" customHeight="1">
      <c r="A1" s="582"/>
      <c r="B1" s="583"/>
      <c r="C1" s="583"/>
      <c r="D1" s="583"/>
      <c r="E1" s="583"/>
      <c r="F1" s="583"/>
      <c r="G1" s="584"/>
    </row>
    <row r="2" spans="1:7">
      <c r="A2" s="585" t="s">
        <v>511</v>
      </c>
      <c r="B2" s="586"/>
      <c r="C2" s="586"/>
      <c r="D2" s="586"/>
      <c r="E2" s="586"/>
      <c r="F2" s="586"/>
      <c r="G2" s="587"/>
    </row>
    <row r="3" spans="1:7">
      <c r="A3" s="585" t="s">
        <v>512</v>
      </c>
      <c r="B3" s="586"/>
      <c r="C3" s="586"/>
      <c r="D3" s="586"/>
      <c r="E3" s="586"/>
      <c r="F3" s="586"/>
      <c r="G3" s="587"/>
    </row>
    <row r="4" spans="1:7" ht="30" customHeight="1">
      <c r="A4" s="588" t="s">
        <v>513</v>
      </c>
      <c r="B4" s="589"/>
      <c r="C4" s="589"/>
      <c r="D4" s="589"/>
      <c r="E4" s="589"/>
      <c r="F4" s="589"/>
      <c r="G4" s="590"/>
    </row>
    <row r="5" spans="1:7" ht="15.75">
      <c r="A5" s="658" t="s">
        <v>514</v>
      </c>
      <c r="B5" s="659"/>
      <c r="C5" s="659"/>
      <c r="D5" s="659"/>
      <c r="E5" s="659"/>
      <c r="F5" s="659"/>
      <c r="G5" s="660"/>
    </row>
    <row r="6" spans="1:7">
      <c r="A6" s="574" t="s">
        <v>526</v>
      </c>
      <c r="B6" s="575"/>
      <c r="C6" s="575"/>
      <c r="D6" s="575"/>
      <c r="E6" s="575"/>
      <c r="F6" s="575"/>
      <c r="G6" s="576"/>
    </row>
    <row r="7" spans="1:7" ht="15.75" thickBot="1">
      <c r="A7" s="595"/>
      <c r="B7" s="596"/>
      <c r="C7" s="596"/>
      <c r="D7" s="596"/>
      <c r="E7" s="596"/>
      <c r="F7" s="596"/>
      <c r="G7" s="597"/>
    </row>
    <row r="8" spans="1:7" ht="15.75" thickBot="1">
      <c r="A8" s="577" t="s">
        <v>495</v>
      </c>
      <c r="B8" s="578"/>
      <c r="C8" s="578"/>
      <c r="D8" s="578"/>
      <c r="E8" s="578"/>
      <c r="F8" s="578"/>
      <c r="G8" s="579"/>
    </row>
    <row r="9" spans="1:7" ht="15.75">
      <c r="A9" s="527" t="s">
        <v>1</v>
      </c>
      <c r="B9" s="528"/>
      <c r="C9" s="528"/>
      <c r="D9" s="558" t="s">
        <v>2</v>
      </c>
      <c r="E9" s="558"/>
      <c r="F9" s="558"/>
      <c r="G9" s="559"/>
    </row>
    <row r="10" spans="1:7" ht="15.75">
      <c r="A10" s="527" t="s">
        <v>3</v>
      </c>
      <c r="B10" s="528"/>
      <c r="C10" s="528"/>
      <c r="D10" s="560" t="s">
        <v>516</v>
      </c>
      <c r="E10" s="560"/>
      <c r="F10" s="560"/>
      <c r="G10" s="561"/>
    </row>
    <row r="11" spans="1:7" ht="15.75">
      <c r="A11" s="527" t="s">
        <v>4</v>
      </c>
      <c r="B11" s="528"/>
      <c r="C11" s="528"/>
      <c r="D11" s="560" t="s">
        <v>515</v>
      </c>
      <c r="E11" s="560"/>
      <c r="F11" s="560"/>
      <c r="G11" s="561"/>
    </row>
    <row r="12" spans="1:7">
      <c r="A12" s="661" t="s">
        <v>496</v>
      </c>
      <c r="B12" s="662"/>
      <c r="C12" s="580" t="s">
        <v>527</v>
      </c>
      <c r="D12" s="580"/>
      <c r="E12" s="580"/>
      <c r="F12" s="580"/>
      <c r="G12" s="581"/>
    </row>
    <row r="13" spans="1:7" ht="15.75" thickBot="1">
      <c r="A13" s="592"/>
      <c r="B13" s="593"/>
      <c r="C13" s="593"/>
      <c r="D13" s="593"/>
      <c r="E13" s="593"/>
      <c r="F13" s="593"/>
      <c r="G13" s="594"/>
    </row>
    <row r="14" spans="1:7" ht="15.75" thickBot="1">
      <c r="A14" s="577" t="s">
        <v>185</v>
      </c>
      <c r="B14" s="578"/>
      <c r="C14" s="578"/>
      <c r="D14" s="578"/>
      <c r="E14" s="578"/>
      <c r="F14" s="578"/>
      <c r="G14" s="579"/>
    </row>
    <row r="15" spans="1:7">
      <c r="A15" s="341" t="s">
        <v>186</v>
      </c>
      <c r="B15" s="601" t="s">
        <v>187</v>
      </c>
      <c r="C15" s="601"/>
      <c r="D15" s="601"/>
      <c r="E15" s="601"/>
      <c r="F15" s="602" t="s">
        <v>527</v>
      </c>
      <c r="G15" s="603"/>
    </row>
    <row r="16" spans="1:7">
      <c r="A16" s="299" t="s">
        <v>188</v>
      </c>
      <c r="B16" s="591" t="s">
        <v>189</v>
      </c>
      <c r="C16" s="591"/>
      <c r="D16" s="591"/>
      <c r="E16" s="591"/>
      <c r="F16" s="604" t="s">
        <v>190</v>
      </c>
      <c r="G16" s="605"/>
    </row>
    <row r="17" spans="1:7">
      <c r="A17" s="299" t="s">
        <v>191</v>
      </c>
      <c r="B17" s="591" t="s">
        <v>192</v>
      </c>
      <c r="C17" s="591"/>
      <c r="D17" s="591"/>
      <c r="E17" s="591"/>
      <c r="F17" s="580" t="s">
        <v>653</v>
      </c>
      <c r="G17" s="581"/>
    </row>
    <row r="18" spans="1:7">
      <c r="A18" s="299" t="s">
        <v>193</v>
      </c>
      <c r="B18" s="591" t="s">
        <v>194</v>
      </c>
      <c r="C18" s="591"/>
      <c r="D18" s="591"/>
      <c r="E18" s="591"/>
      <c r="F18" s="580">
        <v>24</v>
      </c>
      <c r="G18" s="581"/>
    </row>
    <row r="19" spans="1:7">
      <c r="A19" s="299" t="s">
        <v>195</v>
      </c>
      <c r="B19" s="591" t="s">
        <v>196</v>
      </c>
      <c r="C19" s="591"/>
      <c r="D19" s="591"/>
      <c r="E19" s="591"/>
      <c r="F19" s="580" t="s">
        <v>552</v>
      </c>
      <c r="G19" s="581"/>
    </row>
    <row r="20" spans="1:7" ht="15.75" thickBot="1">
      <c r="A20" s="300"/>
      <c r="B20" s="301"/>
      <c r="C20" s="301"/>
      <c r="D20" s="301"/>
      <c r="E20" s="301"/>
      <c r="F20" s="301"/>
      <c r="G20" s="302"/>
    </row>
    <row r="21" spans="1:7" ht="15.75" thickBot="1">
      <c r="A21" s="577" t="s">
        <v>197</v>
      </c>
      <c r="B21" s="578"/>
      <c r="C21" s="578"/>
      <c r="D21" s="578"/>
      <c r="E21" s="578"/>
      <c r="F21" s="578"/>
      <c r="G21" s="579"/>
    </row>
    <row r="22" spans="1:7" ht="19.5" customHeight="1">
      <c r="A22" s="598" t="s">
        <v>198</v>
      </c>
      <c r="B22" s="599"/>
      <c r="C22" s="599"/>
      <c r="D22" s="599"/>
      <c r="E22" s="342" t="s">
        <v>199</v>
      </c>
      <c r="F22" s="599" t="s">
        <v>200</v>
      </c>
      <c r="G22" s="600"/>
    </row>
    <row r="23" spans="1:7">
      <c r="A23" s="611" t="s">
        <v>523</v>
      </c>
      <c r="B23" s="612"/>
      <c r="C23" s="612"/>
      <c r="D23" s="612"/>
      <c r="E23" s="293" t="s">
        <v>497</v>
      </c>
      <c r="F23" s="613">
        <v>1</v>
      </c>
      <c r="G23" s="614"/>
    </row>
    <row r="24" spans="1:7">
      <c r="A24" s="615" t="s">
        <v>201</v>
      </c>
      <c r="B24" s="616"/>
      <c r="C24" s="616"/>
      <c r="D24" s="616"/>
      <c r="E24" s="616"/>
      <c r="F24" s="616"/>
      <c r="G24" s="617"/>
    </row>
    <row r="25" spans="1:7">
      <c r="A25" s="615" t="s">
        <v>202</v>
      </c>
      <c r="B25" s="616"/>
      <c r="C25" s="616"/>
      <c r="D25" s="616"/>
      <c r="E25" s="616"/>
      <c r="F25" s="616"/>
      <c r="G25" s="617"/>
    </row>
    <row r="26" spans="1:7" ht="15.75" thickBot="1">
      <c r="A26" s="300"/>
      <c r="B26" s="301"/>
      <c r="C26" s="301"/>
      <c r="D26" s="301"/>
      <c r="E26" s="301"/>
      <c r="F26" s="301"/>
      <c r="G26" s="302"/>
    </row>
    <row r="27" spans="1:7" ht="15.75" thickBot="1">
      <c r="A27" s="577" t="s">
        <v>203</v>
      </c>
      <c r="B27" s="578"/>
      <c r="C27" s="578"/>
      <c r="D27" s="578"/>
      <c r="E27" s="578"/>
      <c r="F27" s="578"/>
      <c r="G27" s="579"/>
    </row>
    <row r="28" spans="1:7">
      <c r="A28" s="618" t="s">
        <v>204</v>
      </c>
      <c r="B28" s="619"/>
      <c r="C28" s="619"/>
      <c r="D28" s="619"/>
      <c r="E28" s="619"/>
      <c r="F28" s="619"/>
      <c r="G28" s="620"/>
    </row>
    <row r="29" spans="1:7">
      <c r="A29" s="299">
        <v>1</v>
      </c>
      <c r="B29" s="591" t="s">
        <v>205</v>
      </c>
      <c r="C29" s="591"/>
      <c r="D29" s="591"/>
      <c r="E29" s="606" t="s">
        <v>139</v>
      </c>
      <c r="F29" s="606"/>
      <c r="G29" s="607"/>
    </row>
    <row r="30" spans="1:7">
      <c r="A30" s="299">
        <v>2</v>
      </c>
      <c r="B30" s="591" t="s">
        <v>206</v>
      </c>
      <c r="C30" s="591"/>
      <c r="D30" s="591"/>
      <c r="E30" s="608" t="s">
        <v>524</v>
      </c>
      <c r="F30" s="580"/>
      <c r="G30" s="581"/>
    </row>
    <row r="31" spans="1:7">
      <c r="A31" s="299">
        <v>3</v>
      </c>
      <c r="B31" s="591" t="s">
        <v>207</v>
      </c>
      <c r="C31" s="591"/>
      <c r="D31" s="591"/>
      <c r="E31" s="609">
        <v>9366.57</v>
      </c>
      <c r="F31" s="609"/>
      <c r="G31" s="610"/>
    </row>
    <row r="32" spans="1:7">
      <c r="A32" s="299">
        <v>4</v>
      </c>
      <c r="B32" s="591" t="s">
        <v>211</v>
      </c>
      <c r="C32" s="591"/>
      <c r="D32" s="591"/>
      <c r="E32" s="625">
        <v>1212</v>
      </c>
      <c r="F32" s="625"/>
      <c r="G32" s="626"/>
    </row>
    <row r="33" spans="1:7">
      <c r="A33" s="299">
        <v>5</v>
      </c>
      <c r="B33" s="591" t="s">
        <v>208</v>
      </c>
      <c r="C33" s="591"/>
      <c r="D33" s="591"/>
      <c r="E33" s="606" t="s">
        <v>525</v>
      </c>
      <c r="F33" s="606"/>
      <c r="G33" s="607"/>
    </row>
    <row r="34" spans="1:7">
      <c r="A34" s="299">
        <v>6</v>
      </c>
      <c r="B34" s="591" t="s">
        <v>209</v>
      </c>
      <c r="C34" s="591"/>
      <c r="D34" s="591"/>
      <c r="E34" s="627">
        <v>44317</v>
      </c>
      <c r="F34" s="627"/>
      <c r="G34" s="628"/>
    </row>
    <row r="35" spans="1:7">
      <c r="A35" s="299">
        <v>7</v>
      </c>
      <c r="B35" s="591" t="s">
        <v>210</v>
      </c>
      <c r="C35" s="591"/>
      <c r="D35" s="591"/>
      <c r="E35" s="621">
        <v>21.01</v>
      </c>
      <c r="F35" s="621"/>
      <c r="G35" s="622"/>
    </row>
    <row r="36" spans="1:7">
      <c r="A36" s="299">
        <v>8</v>
      </c>
      <c r="B36" s="591" t="s">
        <v>498</v>
      </c>
      <c r="C36" s="591"/>
      <c r="D36" s="591"/>
      <c r="E36" s="621"/>
      <c r="F36" s="621"/>
      <c r="G36" s="622"/>
    </row>
    <row r="37" spans="1:7">
      <c r="A37" s="299">
        <v>9</v>
      </c>
      <c r="B37" s="591" t="s">
        <v>499</v>
      </c>
      <c r="C37" s="591"/>
      <c r="D37" s="591"/>
      <c r="E37" s="623">
        <v>1</v>
      </c>
      <c r="F37" s="623"/>
      <c r="G37" s="624"/>
    </row>
    <row r="38" spans="1:7">
      <c r="A38" s="299">
        <v>10</v>
      </c>
      <c r="B38" s="591" t="s">
        <v>500</v>
      </c>
      <c r="C38" s="591"/>
      <c r="D38" s="591"/>
      <c r="E38" s="623">
        <v>1</v>
      </c>
      <c r="F38" s="623"/>
      <c r="G38" s="624"/>
    </row>
    <row r="39" spans="1:7">
      <c r="A39" s="299">
        <v>11</v>
      </c>
      <c r="B39" s="591" t="s">
        <v>501</v>
      </c>
      <c r="C39" s="591"/>
      <c r="D39" s="591"/>
      <c r="E39" s="623">
        <f>E37*E38</f>
        <v>1</v>
      </c>
      <c r="F39" s="623"/>
      <c r="G39" s="624"/>
    </row>
    <row r="40" spans="1:7">
      <c r="A40" s="615" t="s">
        <v>212</v>
      </c>
      <c r="B40" s="616"/>
      <c r="C40" s="616"/>
      <c r="D40" s="616"/>
      <c r="E40" s="616"/>
      <c r="F40" s="616"/>
      <c r="G40" s="617"/>
    </row>
    <row r="41" spans="1:7">
      <c r="A41" s="615" t="s">
        <v>213</v>
      </c>
      <c r="B41" s="616"/>
      <c r="C41" s="616"/>
      <c r="D41" s="616"/>
      <c r="E41" s="616"/>
      <c r="F41" s="616"/>
      <c r="G41" s="617"/>
    </row>
    <row r="42" spans="1:7" ht="15.75" thickBot="1">
      <c r="A42" s="300"/>
      <c r="B42" s="301"/>
      <c r="C42" s="301"/>
      <c r="D42" s="301"/>
      <c r="E42" s="301"/>
      <c r="F42" s="301"/>
      <c r="G42" s="302"/>
    </row>
    <row r="43" spans="1:7" ht="15.75" thickBot="1">
      <c r="A43" s="629" t="s">
        <v>214</v>
      </c>
      <c r="B43" s="630"/>
      <c r="C43" s="630"/>
      <c r="D43" s="630"/>
      <c r="E43" s="630"/>
      <c r="F43" s="630"/>
      <c r="G43" s="631"/>
    </row>
    <row r="44" spans="1:7">
      <c r="A44" s="343">
        <v>1</v>
      </c>
      <c r="B44" s="599" t="s">
        <v>215</v>
      </c>
      <c r="C44" s="599"/>
      <c r="D44" s="599"/>
      <c r="E44" s="599"/>
      <c r="F44" s="599"/>
      <c r="G44" s="344" t="s">
        <v>216</v>
      </c>
    </row>
    <row r="45" spans="1:7">
      <c r="A45" s="299" t="s">
        <v>186</v>
      </c>
      <c r="B45" s="632" t="s">
        <v>528</v>
      </c>
      <c r="C45" s="632"/>
      <c r="D45" s="632"/>
      <c r="E45" s="632"/>
      <c r="F45" s="632"/>
      <c r="G45" s="306">
        <v>9366.57</v>
      </c>
    </row>
    <row r="46" spans="1:7">
      <c r="A46" s="299" t="s">
        <v>188</v>
      </c>
      <c r="B46" s="633" t="s">
        <v>529</v>
      </c>
      <c r="C46" s="633"/>
      <c r="D46" s="633"/>
      <c r="E46" s="633"/>
      <c r="F46" s="633"/>
      <c r="G46" s="307"/>
    </row>
    <row r="47" spans="1:7">
      <c r="A47" s="634" t="s">
        <v>217</v>
      </c>
      <c r="B47" s="635"/>
      <c r="C47" s="635"/>
      <c r="D47" s="635"/>
      <c r="E47" s="635"/>
      <c r="F47" s="635"/>
      <c r="G47" s="308">
        <f>ROUND(SUM(G45:G46),2)</f>
        <v>9366.57</v>
      </c>
    </row>
    <row r="48" spans="1:7" ht="15.75" thickBot="1">
      <c r="A48" s="300"/>
      <c r="B48" s="301"/>
      <c r="C48" s="301"/>
      <c r="D48" s="301"/>
      <c r="E48" s="301"/>
      <c r="F48" s="301"/>
      <c r="G48" s="302"/>
    </row>
    <row r="49" spans="1:7" ht="15.75" thickBot="1">
      <c r="A49" s="629" t="s">
        <v>218</v>
      </c>
      <c r="B49" s="630"/>
      <c r="C49" s="630"/>
      <c r="D49" s="630"/>
      <c r="E49" s="630"/>
      <c r="F49" s="630"/>
      <c r="G49" s="631"/>
    </row>
    <row r="50" spans="1:7">
      <c r="A50" s="638" t="s">
        <v>219</v>
      </c>
      <c r="B50" s="639"/>
      <c r="C50" s="639"/>
      <c r="D50" s="639"/>
      <c r="E50" s="639"/>
      <c r="F50" s="639"/>
      <c r="G50" s="642"/>
    </row>
    <row r="51" spans="1:7">
      <c r="A51" s="304" t="s">
        <v>32</v>
      </c>
      <c r="B51" s="641" t="s">
        <v>220</v>
      </c>
      <c r="C51" s="641"/>
      <c r="D51" s="641"/>
      <c r="E51" s="641"/>
      <c r="F51" s="303" t="s">
        <v>221</v>
      </c>
      <c r="G51" s="305" t="s">
        <v>216</v>
      </c>
    </row>
    <row r="52" spans="1:7">
      <c r="A52" s="299" t="s">
        <v>186</v>
      </c>
      <c r="B52" s="632" t="s">
        <v>530</v>
      </c>
      <c r="C52" s="632"/>
      <c r="D52" s="632"/>
      <c r="E52" s="632"/>
      <c r="F52" s="309">
        <f>1/12</f>
        <v>8.3333333333333329E-2</v>
      </c>
      <c r="G52" s="310">
        <f>ROUND($G$47*F52,2)</f>
        <v>780.55</v>
      </c>
    </row>
    <row r="53" spans="1:7">
      <c r="A53" s="299" t="s">
        <v>188</v>
      </c>
      <c r="B53" s="632" t="s">
        <v>222</v>
      </c>
      <c r="C53" s="632"/>
      <c r="D53" s="632"/>
      <c r="E53" s="632"/>
      <c r="F53" s="309">
        <v>0.1111</v>
      </c>
      <c r="G53" s="310">
        <f>ROUND($G$47*F53,2)</f>
        <v>1040.6300000000001</v>
      </c>
    </row>
    <row r="54" spans="1:7">
      <c r="A54" s="634" t="s">
        <v>223</v>
      </c>
      <c r="B54" s="635"/>
      <c r="C54" s="635"/>
      <c r="D54" s="635"/>
      <c r="E54" s="635"/>
      <c r="F54" s="635"/>
      <c r="G54" s="308">
        <f>ROUND(SUM(G52:G53),2)</f>
        <v>1821.18</v>
      </c>
    </row>
    <row r="55" spans="1:7">
      <c r="A55" s="615" t="s">
        <v>224</v>
      </c>
      <c r="B55" s="616"/>
      <c r="C55" s="616"/>
      <c r="D55" s="616"/>
      <c r="E55" s="616"/>
      <c r="F55" s="616"/>
      <c r="G55" s="617"/>
    </row>
    <row r="56" spans="1:7">
      <c r="A56" s="615" t="s">
        <v>225</v>
      </c>
      <c r="B56" s="616"/>
      <c r="C56" s="616"/>
      <c r="D56" s="616"/>
      <c r="E56" s="616"/>
      <c r="F56" s="616"/>
      <c r="G56" s="617"/>
    </row>
    <row r="57" spans="1:7">
      <c r="A57" s="615" t="s">
        <v>226</v>
      </c>
      <c r="B57" s="616"/>
      <c r="C57" s="616"/>
      <c r="D57" s="616"/>
      <c r="E57" s="616"/>
      <c r="F57" s="616"/>
      <c r="G57" s="617"/>
    </row>
    <row r="58" spans="1:7" ht="15.75" thickBot="1">
      <c r="A58" s="300"/>
      <c r="B58" s="301"/>
      <c r="C58" s="301"/>
      <c r="D58" s="301"/>
      <c r="E58" s="301"/>
      <c r="F58" s="301"/>
      <c r="G58" s="302"/>
    </row>
    <row r="59" spans="1:7" ht="15.75" thickBot="1">
      <c r="A59" s="636" t="s">
        <v>227</v>
      </c>
      <c r="B59" s="637"/>
      <c r="C59" s="637"/>
      <c r="D59" s="637"/>
      <c r="E59" s="637"/>
      <c r="F59" s="631"/>
      <c r="G59" s="311">
        <f>ROUND(G47+G54,2)</f>
        <v>11187.75</v>
      </c>
    </row>
    <row r="60" spans="1:7">
      <c r="A60" s="638" t="s">
        <v>228</v>
      </c>
      <c r="B60" s="639"/>
      <c r="C60" s="639"/>
      <c r="D60" s="639"/>
      <c r="E60" s="639"/>
      <c r="F60" s="639"/>
      <c r="G60" s="640"/>
    </row>
    <row r="61" spans="1:7">
      <c r="A61" s="304" t="s">
        <v>33</v>
      </c>
      <c r="B61" s="641" t="s">
        <v>229</v>
      </c>
      <c r="C61" s="641"/>
      <c r="D61" s="641"/>
      <c r="E61" s="641"/>
      <c r="F61" s="303" t="s">
        <v>221</v>
      </c>
      <c r="G61" s="305" t="s">
        <v>216</v>
      </c>
    </row>
    <row r="62" spans="1:7">
      <c r="A62" s="299" t="s">
        <v>186</v>
      </c>
      <c r="B62" s="632" t="s">
        <v>531</v>
      </c>
      <c r="C62" s="632"/>
      <c r="D62" s="632"/>
      <c r="E62" s="632"/>
      <c r="F62" s="309">
        <v>0</v>
      </c>
      <c r="G62" s="310">
        <f t="shared" ref="G62:G69" si="0">ROUND($G$59*F62,2)</f>
        <v>0</v>
      </c>
    </row>
    <row r="63" spans="1:7">
      <c r="A63" s="299" t="s">
        <v>230</v>
      </c>
      <c r="B63" s="632" t="s">
        <v>532</v>
      </c>
      <c r="C63" s="632"/>
      <c r="D63" s="632"/>
      <c r="E63" s="632"/>
      <c r="F63" s="309">
        <v>2.5000000000000001E-2</v>
      </c>
      <c r="G63" s="310">
        <f t="shared" si="0"/>
        <v>279.69</v>
      </c>
    </row>
    <row r="64" spans="1:7">
      <c r="A64" s="299" t="s">
        <v>231</v>
      </c>
      <c r="B64" s="632" t="s">
        <v>533</v>
      </c>
      <c r="C64" s="632"/>
      <c r="D64" s="632"/>
      <c r="E64" s="632"/>
      <c r="F64" s="312">
        <v>2.8799999999999999E-2</v>
      </c>
      <c r="G64" s="310">
        <f t="shared" si="0"/>
        <v>322.20999999999998</v>
      </c>
    </row>
    <row r="65" spans="1:7">
      <c r="A65" s="299" t="s">
        <v>188</v>
      </c>
      <c r="B65" s="632" t="s">
        <v>534</v>
      </c>
      <c r="C65" s="632"/>
      <c r="D65" s="632"/>
      <c r="E65" s="632"/>
      <c r="F65" s="309">
        <v>0.08</v>
      </c>
      <c r="G65" s="310">
        <f t="shared" si="0"/>
        <v>895.02</v>
      </c>
    </row>
    <row r="66" spans="1:7">
      <c r="A66" s="299" t="s">
        <v>191</v>
      </c>
      <c r="B66" s="632" t="s">
        <v>535</v>
      </c>
      <c r="C66" s="632"/>
      <c r="D66" s="632"/>
      <c r="E66" s="632"/>
      <c r="F66" s="309">
        <v>1.4999999999999999E-2</v>
      </c>
      <c r="G66" s="310">
        <f t="shared" si="0"/>
        <v>167.82</v>
      </c>
    </row>
    <row r="67" spans="1:7">
      <c r="A67" s="299" t="s">
        <v>193</v>
      </c>
      <c r="B67" s="632" t="s">
        <v>536</v>
      </c>
      <c r="C67" s="632"/>
      <c r="D67" s="632"/>
      <c r="E67" s="632"/>
      <c r="F67" s="309">
        <v>0.01</v>
      </c>
      <c r="G67" s="310">
        <f t="shared" si="0"/>
        <v>111.88</v>
      </c>
    </row>
    <row r="68" spans="1:7">
      <c r="A68" s="299" t="s">
        <v>195</v>
      </c>
      <c r="B68" s="632" t="s">
        <v>537</v>
      </c>
      <c r="C68" s="632"/>
      <c r="D68" s="632"/>
      <c r="E68" s="632"/>
      <c r="F68" s="309">
        <v>6.0000000000000001E-3</v>
      </c>
      <c r="G68" s="310">
        <f t="shared" si="0"/>
        <v>67.13</v>
      </c>
    </row>
    <row r="69" spans="1:7">
      <c r="A69" s="299" t="s">
        <v>232</v>
      </c>
      <c r="B69" s="632" t="s">
        <v>538</v>
      </c>
      <c r="C69" s="632"/>
      <c r="D69" s="632"/>
      <c r="E69" s="632"/>
      <c r="F69" s="309">
        <v>2E-3</v>
      </c>
      <c r="G69" s="310">
        <f t="shared" si="0"/>
        <v>22.38</v>
      </c>
    </row>
    <row r="70" spans="1:7">
      <c r="A70" s="634" t="s">
        <v>233</v>
      </c>
      <c r="B70" s="635"/>
      <c r="C70" s="635"/>
      <c r="D70" s="635"/>
      <c r="E70" s="635"/>
      <c r="F70" s="313">
        <f>SUM(F62:F69)</f>
        <v>0.1668</v>
      </c>
      <c r="G70" s="308">
        <f>ROUND(SUM(G62:G69),2)</f>
        <v>1866.13</v>
      </c>
    </row>
    <row r="71" spans="1:7">
      <c r="A71" s="615" t="s">
        <v>234</v>
      </c>
      <c r="B71" s="616"/>
      <c r="C71" s="616"/>
      <c r="D71" s="616"/>
      <c r="E71" s="616"/>
      <c r="F71" s="616"/>
      <c r="G71" s="617"/>
    </row>
    <row r="72" spans="1:7">
      <c r="A72" s="615" t="s">
        <v>235</v>
      </c>
      <c r="B72" s="616"/>
      <c r="C72" s="616"/>
      <c r="D72" s="616"/>
      <c r="E72" s="616"/>
      <c r="F72" s="616"/>
      <c r="G72" s="617"/>
    </row>
    <row r="73" spans="1:7">
      <c r="A73" s="643" t="s">
        <v>236</v>
      </c>
      <c r="B73" s="644"/>
      <c r="C73" s="644"/>
      <c r="D73" s="644"/>
      <c r="E73" s="644"/>
      <c r="F73" s="644"/>
      <c r="G73" s="645"/>
    </row>
    <row r="74" spans="1:7" ht="15.75" thickBot="1">
      <c r="A74" s="300"/>
      <c r="B74" s="301"/>
      <c r="C74" s="301"/>
      <c r="D74" s="301"/>
      <c r="E74" s="301"/>
      <c r="F74" s="301"/>
      <c r="G74" s="302"/>
    </row>
    <row r="75" spans="1:7" ht="15.75" thickBot="1">
      <c r="A75" s="577" t="s">
        <v>237</v>
      </c>
      <c r="B75" s="578"/>
      <c r="C75" s="578"/>
      <c r="D75" s="578"/>
      <c r="E75" s="578"/>
      <c r="F75" s="578"/>
      <c r="G75" s="579"/>
    </row>
    <row r="76" spans="1:7">
      <c r="A76" s="343" t="s">
        <v>238</v>
      </c>
      <c r="B76" s="599" t="s">
        <v>239</v>
      </c>
      <c r="C76" s="599"/>
      <c r="D76" s="599"/>
      <c r="E76" s="599"/>
      <c r="F76" s="599"/>
      <c r="G76" s="344" t="s">
        <v>216</v>
      </c>
    </row>
    <row r="77" spans="1:7">
      <c r="A77" s="299" t="s">
        <v>186</v>
      </c>
      <c r="B77" s="632" t="s">
        <v>240</v>
      </c>
      <c r="C77" s="632"/>
      <c r="D77" s="632"/>
      <c r="E77" s="314" t="s">
        <v>241</v>
      </c>
      <c r="F77" s="315">
        <v>5.5</v>
      </c>
      <c r="G77" s="316"/>
    </row>
    <row r="78" spans="1:7">
      <c r="A78" s="317" t="s">
        <v>242</v>
      </c>
      <c r="B78" s="646" t="s">
        <v>539</v>
      </c>
      <c r="C78" s="646"/>
      <c r="D78" s="646"/>
      <c r="E78" s="646"/>
      <c r="F78" s="318">
        <v>-0.06</v>
      </c>
      <c r="G78" s="319"/>
    </row>
    <row r="79" spans="1:7">
      <c r="A79" s="299" t="s">
        <v>188</v>
      </c>
      <c r="B79" s="632" t="s">
        <v>540</v>
      </c>
      <c r="C79" s="632"/>
      <c r="D79" s="632"/>
      <c r="E79" s="314" t="s">
        <v>241</v>
      </c>
      <c r="F79" s="315">
        <v>28</v>
      </c>
      <c r="G79" s="320">
        <f>ROUND($E$35,0)*F79</f>
        <v>588</v>
      </c>
    </row>
    <row r="80" spans="1:7">
      <c r="A80" s="317" t="s">
        <v>243</v>
      </c>
      <c r="B80" s="646" t="s">
        <v>541</v>
      </c>
      <c r="C80" s="646"/>
      <c r="D80" s="646"/>
      <c r="E80" s="646"/>
      <c r="F80" s="321">
        <v>-0.2</v>
      </c>
      <c r="G80" s="322">
        <f>ROUND(G79,0)*F80</f>
        <v>-117.60000000000001</v>
      </c>
    </row>
    <row r="81" spans="1:7">
      <c r="A81" s="299" t="s">
        <v>191</v>
      </c>
      <c r="B81" s="647" t="s">
        <v>502</v>
      </c>
      <c r="C81" s="648"/>
      <c r="D81" s="648"/>
      <c r="E81" s="648"/>
      <c r="F81" s="649"/>
      <c r="G81" s="307">
        <v>0</v>
      </c>
    </row>
    <row r="82" spans="1:7">
      <c r="A82" s="299" t="s">
        <v>193</v>
      </c>
      <c r="B82" s="591" t="s">
        <v>244</v>
      </c>
      <c r="C82" s="591"/>
      <c r="D82" s="591"/>
      <c r="E82" s="591"/>
      <c r="F82" s="591"/>
      <c r="G82" s="307">
        <v>0</v>
      </c>
    </row>
    <row r="83" spans="1:7">
      <c r="A83" s="299" t="s">
        <v>195</v>
      </c>
      <c r="B83" s="591" t="s">
        <v>503</v>
      </c>
      <c r="C83" s="591"/>
      <c r="D83" s="591"/>
      <c r="E83" s="591"/>
      <c r="F83" s="591"/>
      <c r="G83" s="307">
        <v>0</v>
      </c>
    </row>
    <row r="84" spans="1:7">
      <c r="A84" s="299" t="s">
        <v>232</v>
      </c>
      <c r="B84" s="632" t="s">
        <v>542</v>
      </c>
      <c r="C84" s="632"/>
      <c r="D84" s="632"/>
      <c r="E84" s="632"/>
      <c r="F84" s="632"/>
      <c r="G84" s="307">
        <v>0</v>
      </c>
    </row>
    <row r="85" spans="1:7">
      <c r="A85" s="634" t="s">
        <v>245</v>
      </c>
      <c r="B85" s="635"/>
      <c r="C85" s="635"/>
      <c r="D85" s="635"/>
      <c r="E85" s="635"/>
      <c r="F85" s="635"/>
      <c r="G85" s="308">
        <f>ROUND(SUM(G77:G84),2)</f>
        <v>470.4</v>
      </c>
    </row>
    <row r="86" spans="1:7">
      <c r="A86" s="643" t="s">
        <v>246</v>
      </c>
      <c r="B86" s="644"/>
      <c r="C86" s="644"/>
      <c r="D86" s="644"/>
      <c r="E86" s="644"/>
      <c r="F86" s="644"/>
      <c r="G86" s="645"/>
    </row>
    <row r="87" spans="1:7">
      <c r="A87" s="615" t="s">
        <v>247</v>
      </c>
      <c r="B87" s="616"/>
      <c r="C87" s="616"/>
      <c r="D87" s="616"/>
      <c r="E87" s="616"/>
      <c r="F87" s="616"/>
      <c r="G87" s="617"/>
    </row>
    <row r="88" spans="1:7" ht="15.75" thickBot="1">
      <c r="A88" s="300"/>
      <c r="B88" s="301"/>
      <c r="C88" s="301"/>
      <c r="D88" s="301"/>
      <c r="E88" s="301"/>
      <c r="F88" s="301"/>
      <c r="G88" s="302"/>
    </row>
    <row r="89" spans="1:7" ht="15.75" thickBot="1">
      <c r="A89" s="629" t="s">
        <v>248</v>
      </c>
      <c r="B89" s="630"/>
      <c r="C89" s="630"/>
      <c r="D89" s="630"/>
      <c r="E89" s="630"/>
      <c r="F89" s="630"/>
      <c r="G89" s="631"/>
    </row>
    <row r="90" spans="1:7">
      <c r="A90" s="343">
        <v>2</v>
      </c>
      <c r="B90" s="599" t="s">
        <v>249</v>
      </c>
      <c r="C90" s="599"/>
      <c r="D90" s="599"/>
      <c r="E90" s="599"/>
      <c r="F90" s="599"/>
      <c r="G90" s="344" t="s">
        <v>216</v>
      </c>
    </row>
    <row r="91" spans="1:7">
      <c r="A91" s="323" t="s">
        <v>32</v>
      </c>
      <c r="B91" s="650" t="s">
        <v>220</v>
      </c>
      <c r="C91" s="650"/>
      <c r="D91" s="650"/>
      <c r="E91" s="650"/>
      <c r="F91" s="650"/>
      <c r="G91" s="324">
        <f>$G$54</f>
        <v>1821.18</v>
      </c>
    </row>
    <row r="92" spans="1:7">
      <c r="A92" s="323" t="s">
        <v>33</v>
      </c>
      <c r="B92" s="650" t="s">
        <v>229</v>
      </c>
      <c r="C92" s="650"/>
      <c r="D92" s="650"/>
      <c r="E92" s="650"/>
      <c r="F92" s="650"/>
      <c r="G92" s="324">
        <f>$G$70</f>
        <v>1866.13</v>
      </c>
    </row>
    <row r="93" spans="1:7">
      <c r="A93" s="323" t="s">
        <v>238</v>
      </c>
      <c r="B93" s="650" t="s">
        <v>239</v>
      </c>
      <c r="C93" s="650"/>
      <c r="D93" s="650"/>
      <c r="E93" s="650"/>
      <c r="F93" s="650"/>
      <c r="G93" s="324">
        <f>$G$85</f>
        <v>470.4</v>
      </c>
    </row>
    <row r="94" spans="1:7">
      <c r="A94" s="634" t="s">
        <v>250</v>
      </c>
      <c r="B94" s="635"/>
      <c r="C94" s="635"/>
      <c r="D94" s="635"/>
      <c r="E94" s="635"/>
      <c r="F94" s="635"/>
      <c r="G94" s="308">
        <f>ROUND(SUM(G91:G93),2)</f>
        <v>4157.71</v>
      </c>
    </row>
    <row r="95" spans="1:7" ht="15.75" thickBot="1">
      <c r="A95" s="300"/>
      <c r="B95" s="301"/>
      <c r="C95" s="301"/>
      <c r="D95" s="301"/>
      <c r="E95" s="301"/>
      <c r="F95" s="301"/>
      <c r="G95" s="302"/>
    </row>
    <row r="96" spans="1:7" ht="15.75" thickBot="1">
      <c r="A96" s="629" t="s">
        <v>251</v>
      </c>
      <c r="B96" s="630"/>
      <c r="C96" s="630"/>
      <c r="D96" s="630"/>
      <c r="E96" s="630"/>
      <c r="F96" s="630"/>
      <c r="G96" s="631"/>
    </row>
    <row r="97" spans="1:7">
      <c r="A97" s="343">
        <v>3</v>
      </c>
      <c r="B97" s="599" t="s">
        <v>252</v>
      </c>
      <c r="C97" s="599"/>
      <c r="D97" s="599"/>
      <c r="E97" s="599"/>
      <c r="F97" s="342" t="s">
        <v>221</v>
      </c>
      <c r="G97" s="344" t="s">
        <v>216</v>
      </c>
    </row>
    <row r="98" spans="1:7">
      <c r="A98" s="299" t="s">
        <v>186</v>
      </c>
      <c r="B98" s="632" t="s">
        <v>543</v>
      </c>
      <c r="C98" s="632"/>
      <c r="D98" s="632"/>
      <c r="E98" s="632"/>
      <c r="F98" s="309">
        <f>(1/24)*5.55%</f>
        <v>2.3124999999999999E-3</v>
      </c>
      <c r="G98" s="310">
        <f>ROUND($G$47*F98,2)</f>
        <v>21.66</v>
      </c>
    </row>
    <row r="99" spans="1:7">
      <c r="A99" s="299" t="s">
        <v>188</v>
      </c>
      <c r="B99" s="591" t="s">
        <v>253</v>
      </c>
      <c r="C99" s="591"/>
      <c r="D99" s="591"/>
      <c r="E99" s="591"/>
      <c r="F99" s="325">
        <f>$F$65</f>
        <v>0.08</v>
      </c>
      <c r="G99" s="310">
        <f>G98*F99</f>
        <v>1.7328000000000001</v>
      </c>
    </row>
    <row r="100" spans="1:7">
      <c r="A100" s="299" t="s">
        <v>191</v>
      </c>
      <c r="B100" s="591" t="s">
        <v>544</v>
      </c>
      <c r="C100" s="591"/>
      <c r="D100" s="591"/>
      <c r="E100" s="591"/>
      <c r="F100" s="309">
        <f>(7/30)/24</f>
        <v>9.7222222222222224E-3</v>
      </c>
      <c r="G100" s="310">
        <f>ROUND($G$47*F100,2)</f>
        <v>91.06</v>
      </c>
    </row>
    <row r="101" spans="1:7">
      <c r="A101" s="299" t="s">
        <v>193</v>
      </c>
      <c r="B101" s="591" t="s">
        <v>254</v>
      </c>
      <c r="C101" s="591"/>
      <c r="D101" s="591"/>
      <c r="E101" s="591"/>
      <c r="F101" s="325">
        <f>$F$70</f>
        <v>0.1668</v>
      </c>
      <c r="G101" s="310">
        <f>G100*F101</f>
        <v>15.188808</v>
      </c>
    </row>
    <row r="102" spans="1:7">
      <c r="A102" s="299" t="s">
        <v>195</v>
      </c>
      <c r="B102" s="591" t="s">
        <v>545</v>
      </c>
      <c r="C102" s="591"/>
      <c r="D102" s="591"/>
      <c r="E102" s="591"/>
      <c r="F102" s="312">
        <v>0.04</v>
      </c>
      <c r="G102" s="310">
        <f>ROUND($G$47*F102,2)</f>
        <v>374.66</v>
      </c>
    </row>
    <row r="103" spans="1:7">
      <c r="A103" s="634" t="s">
        <v>255</v>
      </c>
      <c r="B103" s="635"/>
      <c r="C103" s="635"/>
      <c r="D103" s="635"/>
      <c r="E103" s="635"/>
      <c r="F103" s="635"/>
      <c r="G103" s="308">
        <f>ROUND(SUM(G98:G102),2)</f>
        <v>504.3</v>
      </c>
    </row>
    <row r="104" spans="1:7" ht="15.75" thickBot="1">
      <c r="A104" s="300"/>
      <c r="B104" s="301"/>
      <c r="C104" s="301"/>
      <c r="D104" s="301"/>
      <c r="E104" s="301"/>
      <c r="F104" s="301"/>
      <c r="G104" s="302"/>
    </row>
    <row r="105" spans="1:7" ht="15.75" thickBot="1">
      <c r="A105" s="629" t="s">
        <v>256</v>
      </c>
      <c r="B105" s="630"/>
      <c r="C105" s="630"/>
      <c r="D105" s="630"/>
      <c r="E105" s="630"/>
      <c r="F105" s="630"/>
      <c r="G105" s="631"/>
    </row>
    <row r="106" spans="1:7">
      <c r="A106" s="638" t="s">
        <v>257</v>
      </c>
      <c r="B106" s="639"/>
      <c r="C106" s="639"/>
      <c r="D106" s="639"/>
      <c r="E106" s="639"/>
      <c r="F106" s="639"/>
      <c r="G106" s="642"/>
    </row>
    <row r="107" spans="1:7">
      <c r="A107" s="304" t="s">
        <v>39</v>
      </c>
      <c r="B107" s="641" t="s">
        <v>258</v>
      </c>
      <c r="C107" s="641"/>
      <c r="D107" s="641"/>
      <c r="E107" s="641"/>
      <c r="F107" s="303" t="s">
        <v>221</v>
      </c>
      <c r="G107" s="305" t="s">
        <v>216</v>
      </c>
    </row>
    <row r="108" spans="1:7">
      <c r="A108" s="299" t="s">
        <v>186</v>
      </c>
      <c r="B108" s="591" t="s">
        <v>259</v>
      </c>
      <c r="C108" s="591"/>
      <c r="D108" s="591"/>
      <c r="E108" s="591"/>
      <c r="F108" s="298">
        <v>9.2999999999999992E-3</v>
      </c>
      <c r="G108" s="310">
        <f>ROUND($G$47*F108,2)</f>
        <v>87.11</v>
      </c>
    </row>
    <row r="109" spans="1:7">
      <c r="A109" s="299" t="s">
        <v>0</v>
      </c>
      <c r="B109" s="651" t="s">
        <v>260</v>
      </c>
      <c r="C109" s="651"/>
      <c r="D109" s="651"/>
      <c r="E109" s="651"/>
      <c r="F109" s="325">
        <f>$F$70</f>
        <v>0.1668</v>
      </c>
      <c r="G109" s="310">
        <f>ROUND(G108*F109,2)</f>
        <v>14.53</v>
      </c>
    </row>
    <row r="110" spans="1:7">
      <c r="A110" s="299" t="s">
        <v>188</v>
      </c>
      <c r="B110" s="591" t="s">
        <v>546</v>
      </c>
      <c r="C110" s="591"/>
      <c r="D110" s="591"/>
      <c r="E110" s="591"/>
      <c r="F110" s="298">
        <v>7.3000000000000001E-3</v>
      </c>
      <c r="G110" s="310">
        <f>ROUND($G$47*F110,2)</f>
        <v>68.38</v>
      </c>
    </row>
    <row r="111" spans="1:7">
      <c r="A111" s="299" t="s">
        <v>191</v>
      </c>
      <c r="B111" s="632" t="s">
        <v>547</v>
      </c>
      <c r="C111" s="632"/>
      <c r="D111" s="632"/>
      <c r="E111" s="632"/>
      <c r="F111" s="298">
        <v>8.1999999999999998E-4</v>
      </c>
      <c r="G111" s="310">
        <f>ROUND($G$47*F111,2)</f>
        <v>7.68</v>
      </c>
    </row>
    <row r="112" spans="1:7">
      <c r="A112" s="299" t="s">
        <v>193</v>
      </c>
      <c r="B112" s="591" t="s">
        <v>548</v>
      </c>
      <c r="C112" s="591"/>
      <c r="D112" s="591"/>
      <c r="E112" s="591"/>
      <c r="F112" s="298">
        <v>2.7000000000000001E-3</v>
      </c>
      <c r="G112" s="310">
        <f>ROUND($G$47*F112,2)</f>
        <v>25.29</v>
      </c>
    </row>
    <row r="113" spans="1:7">
      <c r="A113" s="299" t="s">
        <v>195</v>
      </c>
      <c r="B113" s="632" t="s">
        <v>549</v>
      </c>
      <c r="C113" s="632"/>
      <c r="D113" s="632"/>
      <c r="E113" s="632"/>
      <c r="F113" s="298">
        <v>5.5000000000000003E-4</v>
      </c>
      <c r="G113" s="310">
        <f>ROUND($G$47*F113,2)</f>
        <v>5.15</v>
      </c>
    </row>
    <row r="114" spans="1:7">
      <c r="A114" s="299" t="s">
        <v>232</v>
      </c>
      <c r="B114" s="651" t="s">
        <v>261</v>
      </c>
      <c r="C114" s="651"/>
      <c r="D114" s="651"/>
      <c r="E114" s="651"/>
      <c r="F114" s="298">
        <v>0</v>
      </c>
      <c r="G114" s="310">
        <f>ROUND($G$47*F114,2)</f>
        <v>0</v>
      </c>
    </row>
    <row r="115" spans="1:7">
      <c r="A115" s="634" t="s">
        <v>262</v>
      </c>
      <c r="B115" s="635"/>
      <c r="C115" s="635"/>
      <c r="D115" s="635"/>
      <c r="E115" s="635"/>
      <c r="F115" s="635"/>
      <c r="G115" s="308">
        <f>ROUND(SUM(G108:G114),2)</f>
        <v>208.14</v>
      </c>
    </row>
    <row r="116" spans="1:7">
      <c r="A116" s="615" t="s">
        <v>263</v>
      </c>
      <c r="B116" s="616"/>
      <c r="C116" s="616"/>
      <c r="D116" s="616"/>
      <c r="E116" s="616"/>
      <c r="F116" s="616"/>
      <c r="G116" s="617"/>
    </row>
    <row r="117" spans="1:7" ht="15.75" thickBot="1">
      <c r="A117" s="300"/>
      <c r="B117" s="301"/>
      <c r="C117" s="301"/>
      <c r="D117" s="301"/>
      <c r="E117" s="301"/>
      <c r="F117" s="301"/>
      <c r="G117" s="302"/>
    </row>
    <row r="118" spans="1:7" ht="18" customHeight="1" thickBot="1">
      <c r="A118" s="652" t="s">
        <v>264</v>
      </c>
      <c r="B118" s="653"/>
      <c r="C118" s="653"/>
      <c r="D118" s="653"/>
      <c r="E118" s="653"/>
      <c r="F118" s="653"/>
      <c r="G118" s="654"/>
    </row>
    <row r="119" spans="1:7">
      <c r="A119" s="343" t="s">
        <v>40</v>
      </c>
      <c r="B119" s="599" t="s">
        <v>265</v>
      </c>
      <c r="C119" s="599"/>
      <c r="D119" s="599"/>
      <c r="E119" s="599"/>
      <c r="F119" s="342" t="s">
        <v>266</v>
      </c>
      <c r="G119" s="344" t="s">
        <v>216</v>
      </c>
    </row>
    <row r="120" spans="1:7">
      <c r="A120" s="299" t="s">
        <v>186</v>
      </c>
      <c r="B120" s="591" t="s">
        <v>267</v>
      </c>
      <c r="C120" s="591"/>
      <c r="D120" s="591"/>
      <c r="E120" s="591"/>
      <c r="F120" s="326"/>
      <c r="G120" s="310">
        <f>ROUND($E$35*F120,2)</f>
        <v>0</v>
      </c>
    </row>
    <row r="121" spans="1:7">
      <c r="A121" s="634" t="s">
        <v>268</v>
      </c>
      <c r="B121" s="635"/>
      <c r="C121" s="635"/>
      <c r="D121" s="635"/>
      <c r="E121" s="635"/>
      <c r="F121" s="635"/>
      <c r="G121" s="308">
        <f>ROUND(SUM(G120),2)</f>
        <v>0</v>
      </c>
    </row>
    <row r="122" spans="1:7">
      <c r="A122" s="615" t="s">
        <v>269</v>
      </c>
      <c r="B122" s="616"/>
      <c r="C122" s="616"/>
      <c r="D122" s="616"/>
      <c r="E122" s="616"/>
      <c r="F122" s="616"/>
      <c r="G122" s="617"/>
    </row>
    <row r="123" spans="1:7" ht="15.75" thickBot="1">
      <c r="A123" s="300"/>
      <c r="B123" s="301"/>
      <c r="C123" s="301"/>
      <c r="D123" s="301"/>
      <c r="E123" s="301"/>
      <c r="F123" s="301"/>
      <c r="G123" s="302"/>
    </row>
    <row r="124" spans="1:7" ht="15.75" thickBot="1">
      <c r="A124" s="629" t="s">
        <v>270</v>
      </c>
      <c r="B124" s="630"/>
      <c r="C124" s="630"/>
      <c r="D124" s="630"/>
      <c r="E124" s="630"/>
      <c r="F124" s="630"/>
      <c r="G124" s="631"/>
    </row>
    <row r="125" spans="1:7">
      <c r="A125" s="343">
        <v>4</v>
      </c>
      <c r="B125" s="599" t="s">
        <v>249</v>
      </c>
      <c r="C125" s="599"/>
      <c r="D125" s="599"/>
      <c r="E125" s="599"/>
      <c r="F125" s="342" t="s">
        <v>221</v>
      </c>
      <c r="G125" s="344" t="s">
        <v>216</v>
      </c>
    </row>
    <row r="126" spans="1:7">
      <c r="A126" s="323" t="s">
        <v>39</v>
      </c>
      <c r="B126" s="650" t="s">
        <v>271</v>
      </c>
      <c r="C126" s="650"/>
      <c r="D126" s="650"/>
      <c r="E126" s="650"/>
      <c r="F126" s="327" t="s">
        <v>0</v>
      </c>
      <c r="G126" s="324">
        <f>$G$115</f>
        <v>208.14</v>
      </c>
    </row>
    <row r="127" spans="1:7">
      <c r="A127" s="323" t="s">
        <v>40</v>
      </c>
      <c r="B127" s="650" t="s">
        <v>272</v>
      </c>
      <c r="C127" s="650"/>
      <c r="D127" s="650"/>
      <c r="E127" s="650"/>
      <c r="F127" s="327" t="s">
        <v>0</v>
      </c>
      <c r="G127" s="324">
        <f>$G$121</f>
        <v>0</v>
      </c>
    </row>
    <row r="128" spans="1:7">
      <c r="A128" s="634" t="s">
        <v>273</v>
      </c>
      <c r="B128" s="635"/>
      <c r="C128" s="635"/>
      <c r="D128" s="635"/>
      <c r="E128" s="635"/>
      <c r="F128" s="635"/>
      <c r="G128" s="308">
        <f>ROUND(SUM(G126:G127),2)</f>
        <v>208.14</v>
      </c>
    </row>
    <row r="129" spans="1:7" ht="15.75" thickBot="1">
      <c r="A129" s="300"/>
      <c r="B129" s="301"/>
      <c r="C129" s="301"/>
      <c r="D129" s="301"/>
      <c r="E129" s="301"/>
      <c r="F129" s="301"/>
      <c r="G129" s="302"/>
    </row>
    <row r="130" spans="1:7" ht="15.75" thickBot="1">
      <c r="A130" s="629" t="s">
        <v>274</v>
      </c>
      <c r="B130" s="630"/>
      <c r="C130" s="630"/>
      <c r="D130" s="630"/>
      <c r="E130" s="630"/>
      <c r="F130" s="630"/>
      <c r="G130" s="631"/>
    </row>
    <row r="131" spans="1:7">
      <c r="A131" s="343">
        <v>5</v>
      </c>
      <c r="B131" s="599" t="s">
        <v>275</v>
      </c>
      <c r="C131" s="599"/>
      <c r="D131" s="599"/>
      <c r="E131" s="599"/>
      <c r="F131" s="599"/>
      <c r="G131" s="344" t="s">
        <v>216</v>
      </c>
    </row>
    <row r="132" spans="1:7">
      <c r="A132" s="299" t="s">
        <v>186</v>
      </c>
      <c r="B132" s="632" t="s">
        <v>550</v>
      </c>
      <c r="C132" s="632"/>
      <c r="D132" s="632"/>
      <c r="E132" s="632"/>
      <c r="F132" s="632"/>
      <c r="G132" s="328">
        <f>'5 CPU Unifor EPI'!F10</f>
        <v>59.166666666666664</v>
      </c>
    </row>
    <row r="133" spans="1:7">
      <c r="A133" s="299" t="s">
        <v>188</v>
      </c>
      <c r="B133" s="632" t="s">
        <v>551</v>
      </c>
      <c r="C133" s="632"/>
      <c r="D133" s="632"/>
      <c r="E133" s="632"/>
      <c r="F133" s="632"/>
      <c r="G133" s="307"/>
    </row>
    <row r="134" spans="1:7">
      <c r="A134" s="299" t="s">
        <v>195</v>
      </c>
      <c r="B134" s="591" t="s">
        <v>529</v>
      </c>
      <c r="C134" s="591"/>
      <c r="D134" s="591"/>
      <c r="E134" s="591"/>
      <c r="F134" s="591"/>
      <c r="G134" s="307">
        <v>0</v>
      </c>
    </row>
    <row r="135" spans="1:7">
      <c r="A135" s="634" t="s">
        <v>276</v>
      </c>
      <c r="B135" s="635"/>
      <c r="C135" s="635"/>
      <c r="D135" s="635"/>
      <c r="E135" s="635"/>
      <c r="F135" s="635"/>
      <c r="G135" s="308">
        <f>ROUND(SUM(G132:G134),2)</f>
        <v>59.17</v>
      </c>
    </row>
    <row r="136" spans="1:7">
      <c r="A136" s="615" t="s">
        <v>277</v>
      </c>
      <c r="B136" s="616"/>
      <c r="C136" s="616"/>
      <c r="D136" s="616"/>
      <c r="E136" s="616"/>
      <c r="F136" s="616"/>
      <c r="G136" s="617"/>
    </row>
    <row r="137" spans="1:7">
      <c r="A137" s="300"/>
      <c r="B137" s="301"/>
      <c r="C137" s="301"/>
      <c r="D137" s="301"/>
      <c r="E137" s="301"/>
      <c r="F137" s="301"/>
      <c r="G137" s="302"/>
    </row>
    <row r="138" spans="1:7" ht="15.75" thickBot="1">
      <c r="A138" s="300"/>
      <c r="B138" s="301"/>
      <c r="C138" s="301"/>
      <c r="D138" s="301"/>
      <c r="E138" s="301"/>
      <c r="F138" s="301"/>
      <c r="G138" s="302"/>
    </row>
    <row r="139" spans="1:7" ht="15.75" thickBot="1">
      <c r="A139" s="629" t="s">
        <v>278</v>
      </c>
      <c r="B139" s="630"/>
      <c r="C139" s="630"/>
      <c r="D139" s="630"/>
      <c r="E139" s="630"/>
      <c r="F139" s="630"/>
      <c r="G139" s="631"/>
    </row>
    <row r="140" spans="1:7">
      <c r="A140" s="343"/>
      <c r="B140" s="599" t="s">
        <v>279</v>
      </c>
      <c r="C140" s="599"/>
      <c r="D140" s="599"/>
      <c r="E140" s="599"/>
      <c r="F140" s="599"/>
      <c r="G140" s="344" t="s">
        <v>216</v>
      </c>
    </row>
    <row r="141" spans="1:7">
      <c r="A141" s="329" t="s">
        <v>186</v>
      </c>
      <c r="B141" s="655" t="s">
        <v>280</v>
      </c>
      <c r="C141" s="655"/>
      <c r="D141" s="655"/>
      <c r="E141" s="655"/>
      <c r="F141" s="655"/>
      <c r="G141" s="330">
        <f>$G$47</f>
        <v>9366.57</v>
      </c>
    </row>
    <row r="142" spans="1:7">
      <c r="A142" s="329" t="s">
        <v>188</v>
      </c>
      <c r="B142" s="655" t="s">
        <v>281</v>
      </c>
      <c r="C142" s="655"/>
      <c r="D142" s="655"/>
      <c r="E142" s="655"/>
      <c r="F142" s="655"/>
      <c r="G142" s="330">
        <f>$G$94</f>
        <v>4157.71</v>
      </c>
    </row>
    <row r="143" spans="1:7">
      <c r="A143" s="329" t="s">
        <v>191</v>
      </c>
      <c r="B143" s="655" t="s">
        <v>282</v>
      </c>
      <c r="C143" s="655"/>
      <c r="D143" s="655"/>
      <c r="E143" s="655"/>
      <c r="F143" s="655"/>
      <c r="G143" s="330">
        <f>$G$103</f>
        <v>504.3</v>
      </c>
    </row>
    <row r="144" spans="1:7">
      <c r="A144" s="329" t="s">
        <v>193</v>
      </c>
      <c r="B144" s="655" t="s">
        <v>283</v>
      </c>
      <c r="C144" s="655"/>
      <c r="D144" s="655"/>
      <c r="E144" s="655"/>
      <c r="F144" s="655"/>
      <c r="G144" s="330">
        <f>$G$128</f>
        <v>208.14</v>
      </c>
    </row>
    <row r="145" spans="1:7">
      <c r="A145" s="329" t="s">
        <v>195</v>
      </c>
      <c r="B145" s="655" t="s">
        <v>284</v>
      </c>
      <c r="C145" s="655"/>
      <c r="D145" s="655"/>
      <c r="E145" s="655"/>
      <c r="F145" s="655"/>
      <c r="G145" s="330">
        <f>$G$135</f>
        <v>59.17</v>
      </c>
    </row>
    <row r="146" spans="1:7">
      <c r="A146" s="634" t="s">
        <v>504</v>
      </c>
      <c r="B146" s="635"/>
      <c r="C146" s="635"/>
      <c r="D146" s="635"/>
      <c r="E146" s="635"/>
      <c r="F146" s="635"/>
      <c r="G146" s="324">
        <f>ROUND(SUM(G141:G145),2)</f>
        <v>14295.89</v>
      </c>
    </row>
    <row r="147" spans="1:7" ht="15.75" thickBot="1">
      <c r="A147" s="300"/>
      <c r="B147" s="301"/>
      <c r="C147" s="301"/>
      <c r="D147" s="301"/>
      <c r="E147" s="301"/>
      <c r="F147" s="301"/>
      <c r="G147" s="302"/>
    </row>
    <row r="148" spans="1:7" ht="15.75" thickBot="1">
      <c r="A148" s="629" t="s">
        <v>285</v>
      </c>
      <c r="B148" s="630"/>
      <c r="C148" s="630"/>
      <c r="D148" s="630"/>
      <c r="E148" s="630"/>
      <c r="F148" s="630"/>
      <c r="G148" s="631"/>
    </row>
    <row r="149" spans="1:7">
      <c r="A149" s="343"/>
      <c r="B149" s="599" t="s">
        <v>286</v>
      </c>
      <c r="C149" s="599"/>
      <c r="D149" s="599"/>
      <c r="E149" s="599"/>
      <c r="F149" s="599"/>
      <c r="G149" s="344" t="s">
        <v>216</v>
      </c>
    </row>
    <row r="150" spans="1:7">
      <c r="A150" s="329" t="s">
        <v>186</v>
      </c>
      <c r="B150" s="655" t="s">
        <v>287</v>
      </c>
      <c r="C150" s="655"/>
      <c r="D150" s="655"/>
      <c r="E150" s="655"/>
      <c r="F150" s="655"/>
      <c r="G150" s="308">
        <f>G146</f>
        <v>14295.89</v>
      </c>
    </row>
    <row r="151" spans="1:7">
      <c r="A151" s="329" t="s">
        <v>188</v>
      </c>
      <c r="B151" s="655" t="s">
        <v>288</v>
      </c>
      <c r="C151" s="655"/>
      <c r="D151" s="655"/>
      <c r="E151" s="655"/>
      <c r="F151" s="655"/>
      <c r="G151" s="308">
        <f>ROUND($G$150/$E$35,2)</f>
        <v>680.43</v>
      </c>
    </row>
    <row r="152" spans="1:7">
      <c r="A152" s="329" t="s">
        <v>191</v>
      </c>
      <c r="B152" s="655" t="s">
        <v>505</v>
      </c>
      <c r="C152" s="655"/>
      <c r="D152" s="655"/>
      <c r="E152" s="331">
        <f>$F$23</f>
        <v>1</v>
      </c>
      <c r="F152" s="332" t="s">
        <v>506</v>
      </c>
      <c r="G152" s="308">
        <f>ROUND($G$150*E152,2)</f>
        <v>14295.89</v>
      </c>
    </row>
    <row r="153" spans="1:7">
      <c r="A153" s="615" t="s">
        <v>290</v>
      </c>
      <c r="B153" s="616"/>
      <c r="C153" s="616"/>
      <c r="D153" s="616"/>
      <c r="E153" s="616"/>
      <c r="F153" s="616"/>
      <c r="G153" s="617"/>
    </row>
    <row r="154" spans="1:7" ht="15.75" thickBot="1">
      <c r="A154" s="333"/>
      <c r="B154" s="334"/>
      <c r="C154" s="334"/>
      <c r="D154" s="334"/>
      <c r="E154" s="334"/>
      <c r="F154" s="334"/>
      <c r="G154" s="335"/>
    </row>
    <row r="155" spans="1:7" ht="15.75" thickBot="1">
      <c r="A155" s="629" t="s">
        <v>507</v>
      </c>
      <c r="B155" s="630"/>
      <c r="C155" s="630"/>
      <c r="D155" s="630"/>
      <c r="E155" s="630"/>
      <c r="F155" s="630"/>
      <c r="G155" s="631"/>
    </row>
    <row r="156" spans="1:7">
      <c r="A156" s="343"/>
      <c r="B156" s="599" t="s">
        <v>286</v>
      </c>
      <c r="C156" s="599"/>
      <c r="D156" s="599"/>
      <c r="E156" s="599"/>
      <c r="F156" s="599"/>
      <c r="G156" s="344" t="s">
        <v>216</v>
      </c>
    </row>
    <row r="157" spans="1:7" ht="15.75" thickBot="1">
      <c r="A157" s="336" t="s">
        <v>186</v>
      </c>
      <c r="B157" s="663" t="s">
        <v>289</v>
      </c>
      <c r="C157" s="663"/>
      <c r="D157" s="663"/>
      <c r="E157" s="663"/>
      <c r="F157" s="663"/>
      <c r="G157" s="337">
        <f>G150/220</f>
        <v>64.981318181818182</v>
      </c>
    </row>
    <row r="158" spans="1:7">
      <c r="A158" s="338"/>
      <c r="B158" s="338"/>
      <c r="C158" s="338"/>
      <c r="D158" s="338"/>
      <c r="E158" s="338"/>
      <c r="F158" s="338"/>
      <c r="G158" s="338"/>
    </row>
    <row r="159" spans="1:7">
      <c r="A159" s="338"/>
      <c r="B159" s="338"/>
      <c r="C159" s="338"/>
      <c r="D159" s="338"/>
      <c r="E159" s="338"/>
      <c r="F159" s="338"/>
      <c r="G159" s="338"/>
    </row>
    <row r="160" spans="1:7">
      <c r="A160" s="338"/>
      <c r="B160" s="338"/>
      <c r="C160" s="338"/>
      <c r="D160" s="338"/>
      <c r="E160" s="338"/>
      <c r="F160" s="338"/>
      <c r="G160" s="338"/>
    </row>
    <row r="161" spans="1:7">
      <c r="A161" s="338"/>
      <c r="B161" s="338"/>
      <c r="C161" s="338"/>
      <c r="D161" s="338"/>
      <c r="E161" s="338"/>
      <c r="F161" s="338"/>
      <c r="G161" s="338"/>
    </row>
    <row r="162" spans="1:7">
      <c r="A162" s="338"/>
      <c r="B162" s="338"/>
      <c r="C162" s="338"/>
      <c r="D162" s="338"/>
      <c r="E162" s="338"/>
      <c r="F162" s="338"/>
      <c r="G162" s="338"/>
    </row>
    <row r="163" spans="1:7">
      <c r="A163" s="338"/>
      <c r="B163" s="338"/>
      <c r="C163" s="338"/>
      <c r="D163" s="338"/>
      <c r="E163" s="338"/>
      <c r="F163" s="338"/>
      <c r="G163" s="338"/>
    </row>
    <row r="164" spans="1:7">
      <c r="A164" s="338"/>
      <c r="B164" s="338"/>
      <c r="C164" s="338"/>
      <c r="D164" s="338"/>
      <c r="E164" s="338"/>
      <c r="F164" s="338"/>
      <c r="G164" s="338"/>
    </row>
    <row r="165" spans="1:7">
      <c r="A165" s="338"/>
      <c r="B165" s="338"/>
      <c r="C165" s="345"/>
      <c r="D165" s="345"/>
      <c r="E165" s="345"/>
      <c r="F165" s="338"/>
      <c r="G165" s="338"/>
    </row>
    <row r="166" spans="1:7">
      <c r="A166" s="339"/>
      <c r="B166" s="339"/>
      <c r="C166" s="656" t="s">
        <v>553</v>
      </c>
      <c r="D166" s="656"/>
      <c r="E166" s="656"/>
      <c r="F166" s="339"/>
      <c r="G166" s="339"/>
    </row>
    <row r="167" spans="1:7">
      <c r="A167" s="339"/>
      <c r="B167" s="339"/>
      <c r="C167" s="657" t="s">
        <v>554</v>
      </c>
      <c r="D167" s="657"/>
      <c r="E167" s="657"/>
      <c r="F167" s="339"/>
      <c r="G167" s="339"/>
    </row>
    <row r="168" spans="1:7">
      <c r="C168" s="346"/>
      <c r="D168" s="346"/>
      <c r="E168" s="346"/>
    </row>
    <row r="172" spans="1:7" ht="8.25" customHeight="1"/>
    <row r="173" spans="1:7" hidden="1"/>
    <row r="174" spans="1:7" hidden="1"/>
    <row r="175" spans="1:7" hidden="1"/>
    <row r="176" spans="1:7" hidden="1"/>
    <row r="177" hidden="1"/>
    <row r="178" hidden="1"/>
    <row r="179" hidden="1"/>
    <row r="180" hidden="1"/>
    <row r="181" hidden="1"/>
    <row r="182" hidden="1"/>
    <row r="183" hidden="1"/>
    <row r="184" hidden="1"/>
    <row r="185" hidden="1"/>
    <row r="186" hidden="1"/>
    <row r="187" hidden="1"/>
    <row r="188" hidden="1"/>
    <row r="189" hidden="1"/>
    <row r="190" hidden="1"/>
    <row r="191" hidden="1"/>
    <row r="192" hidden="1"/>
    <row r="193" hidden="1"/>
    <row r="194" hidden="1"/>
  </sheetData>
  <mergeCells count="165">
    <mergeCell ref="C166:E166"/>
    <mergeCell ref="C167:E167"/>
    <mergeCell ref="A5:G5"/>
    <mergeCell ref="A9:C9"/>
    <mergeCell ref="D9:G9"/>
    <mergeCell ref="A10:C10"/>
    <mergeCell ref="D10:G10"/>
    <mergeCell ref="A11:C11"/>
    <mergeCell ref="D11:G11"/>
    <mergeCell ref="A12:B12"/>
    <mergeCell ref="B151:F151"/>
    <mergeCell ref="B152:D152"/>
    <mergeCell ref="A153:G153"/>
    <mergeCell ref="A155:G155"/>
    <mergeCell ref="B156:F156"/>
    <mergeCell ref="B157:F157"/>
    <mergeCell ref="B144:F144"/>
    <mergeCell ref="B145:F145"/>
    <mergeCell ref="A146:F146"/>
    <mergeCell ref="A148:G148"/>
    <mergeCell ref="B149:F149"/>
    <mergeCell ref="B150:F150"/>
    <mergeCell ref="A136:G136"/>
    <mergeCell ref="A139:G139"/>
    <mergeCell ref="B140:F140"/>
    <mergeCell ref="B141:F141"/>
    <mergeCell ref="B142:F142"/>
    <mergeCell ref="B143:F143"/>
    <mergeCell ref="A130:G130"/>
    <mergeCell ref="B131:F131"/>
    <mergeCell ref="B132:F132"/>
    <mergeCell ref="B133:F133"/>
    <mergeCell ref="B134:F134"/>
    <mergeCell ref="A135:F135"/>
    <mergeCell ref="A122:G122"/>
    <mergeCell ref="A124:G124"/>
    <mergeCell ref="B125:E125"/>
    <mergeCell ref="B126:E126"/>
    <mergeCell ref="B127:E127"/>
    <mergeCell ref="A128:F128"/>
    <mergeCell ref="A115:F115"/>
    <mergeCell ref="A116:G116"/>
    <mergeCell ref="A118:G118"/>
    <mergeCell ref="B119:E119"/>
    <mergeCell ref="B120:E120"/>
    <mergeCell ref="A121:F121"/>
    <mergeCell ref="B109:E109"/>
    <mergeCell ref="B110:E110"/>
    <mergeCell ref="B111:E111"/>
    <mergeCell ref="B112:E112"/>
    <mergeCell ref="B113:E113"/>
    <mergeCell ref="B114:E114"/>
    <mergeCell ref="B102:E102"/>
    <mergeCell ref="A103:F103"/>
    <mergeCell ref="A105:G105"/>
    <mergeCell ref="A106:G106"/>
    <mergeCell ref="B107:E107"/>
    <mergeCell ref="B108:E108"/>
    <mergeCell ref="A96:G96"/>
    <mergeCell ref="B97:E97"/>
    <mergeCell ref="B98:E98"/>
    <mergeCell ref="B99:E99"/>
    <mergeCell ref="B100:E100"/>
    <mergeCell ref="B101:E101"/>
    <mergeCell ref="A89:G89"/>
    <mergeCell ref="B90:F90"/>
    <mergeCell ref="B91:F91"/>
    <mergeCell ref="B92:F92"/>
    <mergeCell ref="B93:F93"/>
    <mergeCell ref="A94:F94"/>
    <mergeCell ref="B82:F82"/>
    <mergeCell ref="B83:F83"/>
    <mergeCell ref="B84:F84"/>
    <mergeCell ref="A85:F85"/>
    <mergeCell ref="A86:G86"/>
    <mergeCell ref="A87:G87"/>
    <mergeCell ref="B76:F76"/>
    <mergeCell ref="B77:D77"/>
    <mergeCell ref="B78:E78"/>
    <mergeCell ref="B79:D79"/>
    <mergeCell ref="B80:E80"/>
    <mergeCell ref="B81:F81"/>
    <mergeCell ref="B69:E69"/>
    <mergeCell ref="A70:E70"/>
    <mergeCell ref="A71:G71"/>
    <mergeCell ref="A72:G72"/>
    <mergeCell ref="A73:G73"/>
    <mergeCell ref="A75:G75"/>
    <mergeCell ref="B63:E63"/>
    <mergeCell ref="B64:E64"/>
    <mergeCell ref="B65:E65"/>
    <mergeCell ref="B66:E66"/>
    <mergeCell ref="B67:E67"/>
    <mergeCell ref="B68:E68"/>
    <mergeCell ref="A56:G56"/>
    <mergeCell ref="A57:G57"/>
    <mergeCell ref="A59:F59"/>
    <mergeCell ref="A60:G60"/>
    <mergeCell ref="B61:E61"/>
    <mergeCell ref="B62:E62"/>
    <mergeCell ref="A50:G50"/>
    <mergeCell ref="B51:E51"/>
    <mergeCell ref="B52:E52"/>
    <mergeCell ref="B53:E53"/>
    <mergeCell ref="A54:F54"/>
    <mergeCell ref="A55:G55"/>
    <mergeCell ref="A43:G43"/>
    <mergeCell ref="B44:F44"/>
    <mergeCell ref="B45:F45"/>
    <mergeCell ref="B46:F46"/>
    <mergeCell ref="A47:F47"/>
    <mergeCell ref="A49:G49"/>
    <mergeCell ref="B38:D38"/>
    <mergeCell ref="E38:G38"/>
    <mergeCell ref="B39:D39"/>
    <mergeCell ref="E39:G39"/>
    <mergeCell ref="A40:G40"/>
    <mergeCell ref="A41:G41"/>
    <mergeCell ref="B35:D35"/>
    <mergeCell ref="E35:G35"/>
    <mergeCell ref="B36:D36"/>
    <mergeCell ref="E36:G36"/>
    <mergeCell ref="B37:D37"/>
    <mergeCell ref="E37:G37"/>
    <mergeCell ref="B32:D32"/>
    <mergeCell ref="E32:G32"/>
    <mergeCell ref="B33:D33"/>
    <mergeCell ref="E33:G33"/>
    <mergeCell ref="B34:D34"/>
    <mergeCell ref="E34:G34"/>
    <mergeCell ref="B29:D29"/>
    <mergeCell ref="E29:G29"/>
    <mergeCell ref="B30:D30"/>
    <mergeCell ref="E30:G30"/>
    <mergeCell ref="B31:D31"/>
    <mergeCell ref="E31:G31"/>
    <mergeCell ref="A23:D23"/>
    <mergeCell ref="F23:G23"/>
    <mergeCell ref="A24:G24"/>
    <mergeCell ref="A25:G25"/>
    <mergeCell ref="A27:G27"/>
    <mergeCell ref="A28:G28"/>
    <mergeCell ref="B19:E19"/>
    <mergeCell ref="F19:G19"/>
    <mergeCell ref="A21:G21"/>
    <mergeCell ref="A22:D22"/>
    <mergeCell ref="F22:G22"/>
    <mergeCell ref="A14:G14"/>
    <mergeCell ref="B15:E15"/>
    <mergeCell ref="F15:G15"/>
    <mergeCell ref="B16:E16"/>
    <mergeCell ref="F16:G16"/>
    <mergeCell ref="B17:E17"/>
    <mergeCell ref="F17:G17"/>
    <mergeCell ref="A6:G6"/>
    <mergeCell ref="A8:G8"/>
    <mergeCell ref="C12:G12"/>
    <mergeCell ref="A1:G1"/>
    <mergeCell ref="A2:G2"/>
    <mergeCell ref="A3:G3"/>
    <mergeCell ref="A4:G4"/>
    <mergeCell ref="B18:E18"/>
    <mergeCell ref="F18:G18"/>
    <mergeCell ref="A13:G13"/>
    <mergeCell ref="A7:G7"/>
  </mergeCells>
  <pageMargins left="0.51181102362204722" right="0.31496062992125984" top="0.39370078740157483" bottom="0.39370078740157483" header="0.31496062992125984" footer="0.31496062992125984"/>
  <pageSetup paperSize="9" scale="80" orientation="portrait" horizontalDpi="0" verticalDpi="0" r:id="rId1"/>
  <drawing r:id="rId2"/>
  <legacyDrawing r:id="rId3"/>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C9B6F18-F3E9-4B95-99DC-2F702611D668}">
  <sheetPr>
    <tabColor rgb="FF0070C0"/>
  </sheetPr>
  <dimension ref="A1:G161"/>
  <sheetViews>
    <sheetView topLeftCell="A124" workbookViewId="0">
      <selection activeCell="G133" sqref="G133"/>
    </sheetView>
  </sheetViews>
  <sheetFormatPr defaultRowHeight="15"/>
  <cols>
    <col min="1" max="1" width="8.7109375" style="340" customWidth="1"/>
    <col min="2" max="2" width="19.28515625" style="340" customWidth="1"/>
    <col min="3" max="3" width="19.7109375" style="340" customWidth="1"/>
    <col min="4" max="5" width="18" style="340" customWidth="1"/>
    <col min="6" max="7" width="14.42578125" style="340" customWidth="1"/>
  </cols>
  <sheetData>
    <row r="1" spans="1:7" ht="70.5" customHeight="1">
      <c r="A1" s="582"/>
      <c r="B1" s="583"/>
      <c r="C1" s="583"/>
      <c r="D1" s="583"/>
      <c r="E1" s="583"/>
      <c r="F1" s="583"/>
      <c r="G1" s="584"/>
    </row>
    <row r="2" spans="1:7">
      <c r="A2" s="585" t="s">
        <v>511</v>
      </c>
      <c r="B2" s="586"/>
      <c r="C2" s="586"/>
      <c r="D2" s="586"/>
      <c r="E2" s="586"/>
      <c r="F2" s="586"/>
      <c r="G2" s="587"/>
    </row>
    <row r="3" spans="1:7">
      <c r="A3" s="585" t="s">
        <v>512</v>
      </c>
      <c r="B3" s="586"/>
      <c r="C3" s="586"/>
      <c r="D3" s="586"/>
      <c r="E3" s="586"/>
      <c r="F3" s="586"/>
      <c r="G3" s="587"/>
    </row>
    <row r="4" spans="1:7">
      <c r="A4" s="588" t="s">
        <v>513</v>
      </c>
      <c r="B4" s="589"/>
      <c r="C4" s="589"/>
      <c r="D4" s="589"/>
      <c r="E4" s="589"/>
      <c r="F4" s="589"/>
      <c r="G4" s="590"/>
    </row>
    <row r="5" spans="1:7" ht="15.75">
      <c r="A5" s="658" t="s">
        <v>514</v>
      </c>
      <c r="B5" s="659"/>
      <c r="C5" s="659"/>
      <c r="D5" s="659"/>
      <c r="E5" s="659"/>
      <c r="F5" s="659"/>
      <c r="G5" s="660"/>
    </row>
    <row r="6" spans="1:7">
      <c r="A6" s="574" t="s">
        <v>526</v>
      </c>
      <c r="B6" s="575"/>
      <c r="C6" s="575"/>
      <c r="D6" s="575"/>
      <c r="E6" s="575"/>
      <c r="F6" s="575"/>
      <c r="G6" s="576"/>
    </row>
    <row r="7" spans="1:7" ht="15.75" thickBot="1">
      <c r="A7" s="595"/>
      <c r="B7" s="596"/>
      <c r="C7" s="596"/>
      <c r="D7" s="596"/>
      <c r="E7" s="596"/>
      <c r="F7" s="596"/>
      <c r="G7" s="597"/>
    </row>
    <row r="8" spans="1:7" ht="15.75" thickBot="1">
      <c r="A8" s="577" t="s">
        <v>495</v>
      </c>
      <c r="B8" s="578"/>
      <c r="C8" s="578"/>
      <c r="D8" s="578"/>
      <c r="E8" s="578"/>
      <c r="F8" s="578"/>
      <c r="G8" s="579"/>
    </row>
    <row r="9" spans="1:7" ht="15.75">
      <c r="A9" s="527" t="s">
        <v>1</v>
      </c>
      <c r="B9" s="528"/>
      <c r="C9" s="528"/>
      <c r="D9" s="558" t="s">
        <v>2</v>
      </c>
      <c r="E9" s="558"/>
      <c r="F9" s="558"/>
      <c r="G9" s="559"/>
    </row>
    <row r="10" spans="1:7" ht="15.75">
      <c r="A10" s="527" t="s">
        <v>3</v>
      </c>
      <c r="B10" s="528"/>
      <c r="C10" s="528"/>
      <c r="D10" s="560" t="s">
        <v>516</v>
      </c>
      <c r="E10" s="560"/>
      <c r="F10" s="560"/>
      <c r="G10" s="561"/>
    </row>
    <row r="11" spans="1:7" ht="15.75">
      <c r="A11" s="527" t="s">
        <v>4</v>
      </c>
      <c r="B11" s="528"/>
      <c r="C11" s="528"/>
      <c r="D11" s="560" t="s">
        <v>515</v>
      </c>
      <c r="E11" s="560"/>
      <c r="F11" s="560"/>
      <c r="G11" s="561"/>
    </row>
    <row r="12" spans="1:7">
      <c r="A12" s="661" t="s">
        <v>496</v>
      </c>
      <c r="B12" s="662"/>
      <c r="C12" s="580" t="s">
        <v>527</v>
      </c>
      <c r="D12" s="580"/>
      <c r="E12" s="580"/>
      <c r="F12" s="580"/>
      <c r="G12" s="581"/>
    </row>
    <row r="13" spans="1:7" ht="15.75" thickBot="1">
      <c r="A13" s="592"/>
      <c r="B13" s="593"/>
      <c r="C13" s="593"/>
      <c r="D13" s="593"/>
      <c r="E13" s="593"/>
      <c r="F13" s="593"/>
      <c r="G13" s="594"/>
    </row>
    <row r="14" spans="1:7" ht="15.75" thickBot="1">
      <c r="A14" s="577" t="s">
        <v>185</v>
      </c>
      <c r="B14" s="578"/>
      <c r="C14" s="578"/>
      <c r="D14" s="578"/>
      <c r="E14" s="578"/>
      <c r="F14" s="578"/>
      <c r="G14" s="579"/>
    </row>
    <row r="15" spans="1:7">
      <c r="A15" s="341" t="s">
        <v>186</v>
      </c>
      <c r="B15" s="601" t="s">
        <v>187</v>
      </c>
      <c r="C15" s="601"/>
      <c r="D15" s="601"/>
      <c r="E15" s="601"/>
      <c r="F15" s="602" t="s">
        <v>527</v>
      </c>
      <c r="G15" s="603"/>
    </row>
    <row r="16" spans="1:7">
      <c r="A16" s="299" t="s">
        <v>188</v>
      </c>
      <c r="B16" s="591" t="s">
        <v>189</v>
      </c>
      <c r="C16" s="591"/>
      <c r="D16" s="591"/>
      <c r="E16" s="591"/>
      <c r="F16" s="604" t="s">
        <v>190</v>
      </c>
      <c r="G16" s="605"/>
    </row>
    <row r="17" spans="1:7">
      <c r="A17" s="299" t="s">
        <v>191</v>
      </c>
      <c r="B17" s="591" t="s">
        <v>192</v>
      </c>
      <c r="C17" s="591"/>
      <c r="D17" s="591"/>
      <c r="E17" s="591"/>
      <c r="F17" s="580" t="s">
        <v>559</v>
      </c>
      <c r="G17" s="581"/>
    </row>
    <row r="18" spans="1:7">
      <c r="A18" s="299" t="s">
        <v>193</v>
      </c>
      <c r="B18" s="591" t="s">
        <v>194</v>
      </c>
      <c r="C18" s="591"/>
      <c r="D18" s="591"/>
      <c r="E18" s="591"/>
      <c r="F18" s="580">
        <v>24</v>
      </c>
      <c r="G18" s="581"/>
    </row>
    <row r="19" spans="1:7">
      <c r="A19" s="299" t="s">
        <v>195</v>
      </c>
      <c r="B19" s="591" t="s">
        <v>196</v>
      </c>
      <c r="C19" s="591"/>
      <c r="D19" s="591"/>
      <c r="E19" s="591"/>
      <c r="F19" s="580" t="s">
        <v>552</v>
      </c>
      <c r="G19" s="581"/>
    </row>
    <row r="20" spans="1:7" ht="15.75" thickBot="1">
      <c r="A20" s="300"/>
      <c r="B20" s="301"/>
      <c r="C20" s="301"/>
      <c r="D20" s="301"/>
      <c r="E20" s="301"/>
      <c r="F20" s="301"/>
      <c r="G20" s="302"/>
    </row>
    <row r="21" spans="1:7" ht="15.75" thickBot="1">
      <c r="A21" s="577" t="s">
        <v>197</v>
      </c>
      <c r="B21" s="578"/>
      <c r="C21" s="578"/>
      <c r="D21" s="578"/>
      <c r="E21" s="578"/>
      <c r="F21" s="578"/>
      <c r="G21" s="579"/>
    </row>
    <row r="22" spans="1:7" ht="18.75" customHeight="1">
      <c r="A22" s="598" t="s">
        <v>198</v>
      </c>
      <c r="B22" s="599"/>
      <c r="C22" s="599"/>
      <c r="D22" s="599"/>
      <c r="E22" s="342" t="s">
        <v>199</v>
      </c>
      <c r="F22" s="599" t="s">
        <v>200</v>
      </c>
      <c r="G22" s="600"/>
    </row>
    <row r="23" spans="1:7">
      <c r="A23" s="611" t="s">
        <v>555</v>
      </c>
      <c r="B23" s="612"/>
      <c r="C23" s="612"/>
      <c r="D23" s="612"/>
      <c r="E23" s="293" t="s">
        <v>497</v>
      </c>
      <c r="F23" s="613">
        <v>1</v>
      </c>
      <c r="G23" s="614"/>
    </row>
    <row r="24" spans="1:7">
      <c r="A24" s="615" t="s">
        <v>201</v>
      </c>
      <c r="B24" s="616"/>
      <c r="C24" s="616"/>
      <c r="D24" s="616"/>
      <c r="E24" s="616"/>
      <c r="F24" s="616"/>
      <c r="G24" s="617"/>
    </row>
    <row r="25" spans="1:7">
      <c r="A25" s="615" t="s">
        <v>202</v>
      </c>
      <c r="B25" s="616"/>
      <c r="C25" s="616"/>
      <c r="D25" s="616"/>
      <c r="E25" s="616"/>
      <c r="F25" s="616"/>
      <c r="G25" s="617"/>
    </row>
    <row r="26" spans="1:7" ht="15.75" thickBot="1">
      <c r="A26" s="300"/>
      <c r="B26" s="301"/>
      <c r="C26" s="301"/>
      <c r="D26" s="301"/>
      <c r="E26" s="301"/>
      <c r="F26" s="301"/>
      <c r="G26" s="302"/>
    </row>
    <row r="27" spans="1:7" ht="15.75" thickBot="1">
      <c r="A27" s="577" t="s">
        <v>203</v>
      </c>
      <c r="B27" s="578"/>
      <c r="C27" s="578"/>
      <c r="D27" s="578"/>
      <c r="E27" s="578"/>
      <c r="F27" s="578"/>
      <c r="G27" s="579"/>
    </row>
    <row r="28" spans="1:7">
      <c r="A28" s="618" t="s">
        <v>204</v>
      </c>
      <c r="B28" s="619"/>
      <c r="C28" s="619"/>
      <c r="D28" s="619"/>
      <c r="E28" s="619"/>
      <c r="F28" s="619"/>
      <c r="G28" s="620"/>
    </row>
    <row r="29" spans="1:7">
      <c r="A29" s="299">
        <v>1</v>
      </c>
      <c r="B29" s="591" t="s">
        <v>205</v>
      </c>
      <c r="C29" s="591"/>
      <c r="D29" s="591"/>
      <c r="E29" s="606" t="s">
        <v>139</v>
      </c>
      <c r="F29" s="606"/>
      <c r="G29" s="607"/>
    </row>
    <row r="30" spans="1:7">
      <c r="A30" s="299">
        <v>2</v>
      </c>
      <c r="B30" s="591" t="s">
        <v>206</v>
      </c>
      <c r="C30" s="591"/>
      <c r="D30" s="591"/>
      <c r="E30" s="608" t="s">
        <v>556</v>
      </c>
      <c r="F30" s="580"/>
      <c r="G30" s="581"/>
    </row>
    <row r="31" spans="1:7">
      <c r="A31" s="299">
        <v>3</v>
      </c>
      <c r="B31" s="591" t="s">
        <v>207</v>
      </c>
      <c r="C31" s="591"/>
      <c r="D31" s="591"/>
      <c r="E31" s="609">
        <v>1416.75</v>
      </c>
      <c r="F31" s="609"/>
      <c r="G31" s="610"/>
    </row>
    <row r="32" spans="1:7">
      <c r="A32" s="299">
        <v>4</v>
      </c>
      <c r="B32" s="591" t="s">
        <v>211</v>
      </c>
      <c r="C32" s="591"/>
      <c r="D32" s="591"/>
      <c r="E32" s="625">
        <v>1212</v>
      </c>
      <c r="F32" s="625"/>
      <c r="G32" s="626"/>
    </row>
    <row r="33" spans="1:7">
      <c r="A33" s="299">
        <v>5</v>
      </c>
      <c r="B33" s="591" t="s">
        <v>208</v>
      </c>
      <c r="C33" s="591"/>
      <c r="D33" s="591"/>
      <c r="E33" s="606" t="str">
        <f>A23</f>
        <v>Supervisor dos serviços de apoio</v>
      </c>
      <c r="F33" s="606"/>
      <c r="G33" s="607"/>
    </row>
    <row r="34" spans="1:7">
      <c r="A34" s="299">
        <v>6</v>
      </c>
      <c r="B34" s="591" t="s">
        <v>209</v>
      </c>
      <c r="C34" s="591"/>
      <c r="D34" s="591"/>
      <c r="E34" s="627">
        <v>44562</v>
      </c>
      <c r="F34" s="627"/>
      <c r="G34" s="628"/>
    </row>
    <row r="35" spans="1:7">
      <c r="A35" s="299">
        <v>7</v>
      </c>
      <c r="B35" s="591" t="s">
        <v>210</v>
      </c>
      <c r="C35" s="591"/>
      <c r="D35" s="591"/>
      <c r="E35" s="621">
        <v>21.01</v>
      </c>
      <c r="F35" s="621"/>
      <c r="G35" s="622"/>
    </row>
    <row r="36" spans="1:7">
      <c r="A36" s="299">
        <v>8</v>
      </c>
      <c r="B36" s="591" t="s">
        <v>498</v>
      </c>
      <c r="C36" s="591"/>
      <c r="D36" s="591"/>
      <c r="E36" s="621"/>
      <c r="F36" s="621"/>
      <c r="G36" s="622"/>
    </row>
    <row r="37" spans="1:7">
      <c r="A37" s="299">
        <v>9</v>
      </c>
      <c r="B37" s="591" t="s">
        <v>499</v>
      </c>
      <c r="C37" s="591"/>
      <c r="D37" s="591"/>
      <c r="E37" s="623">
        <v>1</v>
      </c>
      <c r="F37" s="623"/>
      <c r="G37" s="624"/>
    </row>
    <row r="38" spans="1:7">
      <c r="A38" s="299">
        <v>10</v>
      </c>
      <c r="B38" s="591" t="s">
        <v>500</v>
      </c>
      <c r="C38" s="591"/>
      <c r="D38" s="591"/>
      <c r="E38" s="623">
        <v>1</v>
      </c>
      <c r="F38" s="623"/>
      <c r="G38" s="624"/>
    </row>
    <row r="39" spans="1:7">
      <c r="A39" s="299">
        <v>11</v>
      </c>
      <c r="B39" s="591" t="s">
        <v>501</v>
      </c>
      <c r="C39" s="591"/>
      <c r="D39" s="591"/>
      <c r="E39" s="623">
        <f>E37*E38</f>
        <v>1</v>
      </c>
      <c r="F39" s="623"/>
      <c r="G39" s="624"/>
    </row>
    <row r="40" spans="1:7">
      <c r="A40" s="615" t="s">
        <v>212</v>
      </c>
      <c r="B40" s="616"/>
      <c r="C40" s="616"/>
      <c r="D40" s="616"/>
      <c r="E40" s="616"/>
      <c r="F40" s="616"/>
      <c r="G40" s="617"/>
    </row>
    <row r="41" spans="1:7">
      <c r="A41" s="615" t="s">
        <v>213</v>
      </c>
      <c r="B41" s="616"/>
      <c r="C41" s="616"/>
      <c r="D41" s="616"/>
      <c r="E41" s="616"/>
      <c r="F41" s="616"/>
      <c r="G41" s="617"/>
    </row>
    <row r="42" spans="1:7" ht="15.75" thickBot="1">
      <c r="A42" s="300"/>
      <c r="B42" s="301"/>
      <c r="C42" s="301"/>
      <c r="D42" s="301"/>
      <c r="E42" s="301"/>
      <c r="F42" s="301"/>
      <c r="G42" s="302"/>
    </row>
    <row r="43" spans="1:7" ht="15.75" thickBot="1">
      <c r="A43" s="629" t="s">
        <v>214</v>
      </c>
      <c r="B43" s="630"/>
      <c r="C43" s="630"/>
      <c r="D43" s="630"/>
      <c r="E43" s="630"/>
      <c r="F43" s="630"/>
      <c r="G43" s="631"/>
    </row>
    <row r="44" spans="1:7">
      <c r="A44" s="343">
        <v>1</v>
      </c>
      <c r="B44" s="599" t="s">
        <v>215</v>
      </c>
      <c r="C44" s="599"/>
      <c r="D44" s="599"/>
      <c r="E44" s="599"/>
      <c r="F44" s="599"/>
      <c r="G44" s="344" t="s">
        <v>216</v>
      </c>
    </row>
    <row r="45" spans="1:7">
      <c r="A45" s="299" t="s">
        <v>186</v>
      </c>
      <c r="B45" s="632" t="s">
        <v>528</v>
      </c>
      <c r="C45" s="632"/>
      <c r="D45" s="632"/>
      <c r="E45" s="632"/>
      <c r="F45" s="632"/>
      <c r="G45" s="306">
        <v>2833.52</v>
      </c>
    </row>
    <row r="46" spans="1:7">
      <c r="A46" s="299" t="s">
        <v>188</v>
      </c>
      <c r="B46" s="633" t="s">
        <v>529</v>
      </c>
      <c r="C46" s="633"/>
      <c r="D46" s="633"/>
      <c r="E46" s="633"/>
      <c r="F46" s="633"/>
      <c r="G46" s="307"/>
    </row>
    <row r="47" spans="1:7">
      <c r="A47" s="634" t="s">
        <v>217</v>
      </c>
      <c r="B47" s="635"/>
      <c r="C47" s="635"/>
      <c r="D47" s="635"/>
      <c r="E47" s="635"/>
      <c r="F47" s="635"/>
      <c r="G47" s="308">
        <f>ROUND(SUM(G45:G46),2)</f>
        <v>2833.52</v>
      </c>
    </row>
    <row r="48" spans="1:7" ht="15.75" thickBot="1">
      <c r="A48" s="300"/>
      <c r="B48" s="301"/>
      <c r="C48" s="301"/>
      <c r="D48" s="301"/>
      <c r="E48" s="301"/>
      <c r="F48" s="301"/>
      <c r="G48" s="302"/>
    </row>
    <row r="49" spans="1:7" ht="15.75" thickBot="1">
      <c r="A49" s="629" t="s">
        <v>218</v>
      </c>
      <c r="B49" s="630"/>
      <c r="C49" s="630"/>
      <c r="D49" s="630"/>
      <c r="E49" s="630"/>
      <c r="F49" s="630"/>
      <c r="G49" s="631"/>
    </row>
    <row r="50" spans="1:7">
      <c r="A50" s="638" t="s">
        <v>219</v>
      </c>
      <c r="B50" s="639"/>
      <c r="C50" s="639"/>
      <c r="D50" s="639"/>
      <c r="E50" s="639"/>
      <c r="F50" s="639"/>
      <c r="G50" s="642"/>
    </row>
    <row r="51" spans="1:7">
      <c r="A51" s="304" t="s">
        <v>32</v>
      </c>
      <c r="B51" s="641" t="s">
        <v>220</v>
      </c>
      <c r="C51" s="641"/>
      <c r="D51" s="641"/>
      <c r="E51" s="641"/>
      <c r="F51" s="303" t="s">
        <v>221</v>
      </c>
      <c r="G51" s="305" t="s">
        <v>216</v>
      </c>
    </row>
    <row r="52" spans="1:7">
      <c r="A52" s="299" t="s">
        <v>186</v>
      </c>
      <c r="B52" s="632" t="s">
        <v>530</v>
      </c>
      <c r="C52" s="632"/>
      <c r="D52" s="632"/>
      <c r="E52" s="632"/>
      <c r="F52" s="309">
        <f>'4 GERENTE '!F52</f>
        <v>8.3333333333333329E-2</v>
      </c>
      <c r="G52" s="310">
        <f>ROUND($G$47*F52,2)</f>
        <v>236.13</v>
      </c>
    </row>
    <row r="53" spans="1:7">
      <c r="A53" s="299" t="s">
        <v>188</v>
      </c>
      <c r="B53" s="632" t="s">
        <v>222</v>
      </c>
      <c r="C53" s="632"/>
      <c r="D53" s="632"/>
      <c r="E53" s="632"/>
      <c r="F53" s="309">
        <f>'4 GERENTE '!F53</f>
        <v>0.1111</v>
      </c>
      <c r="G53" s="310">
        <f>ROUND($G$47*F53,2)</f>
        <v>314.8</v>
      </c>
    </row>
    <row r="54" spans="1:7">
      <c r="A54" s="634" t="s">
        <v>223</v>
      </c>
      <c r="B54" s="635"/>
      <c r="C54" s="635"/>
      <c r="D54" s="635"/>
      <c r="E54" s="635"/>
      <c r="F54" s="635"/>
      <c r="G54" s="308">
        <f>ROUND(SUM(G52:G53),2)</f>
        <v>550.92999999999995</v>
      </c>
    </row>
    <row r="55" spans="1:7">
      <c r="A55" s="615" t="s">
        <v>224</v>
      </c>
      <c r="B55" s="616"/>
      <c r="C55" s="616"/>
      <c r="D55" s="616"/>
      <c r="E55" s="616"/>
      <c r="F55" s="616"/>
      <c r="G55" s="617"/>
    </row>
    <row r="56" spans="1:7">
      <c r="A56" s="615" t="s">
        <v>225</v>
      </c>
      <c r="B56" s="616"/>
      <c r="C56" s="616"/>
      <c r="D56" s="616"/>
      <c r="E56" s="616"/>
      <c r="F56" s="616"/>
      <c r="G56" s="617"/>
    </row>
    <row r="57" spans="1:7">
      <c r="A57" s="615" t="s">
        <v>226</v>
      </c>
      <c r="B57" s="616"/>
      <c r="C57" s="616"/>
      <c r="D57" s="616"/>
      <c r="E57" s="616"/>
      <c r="F57" s="616"/>
      <c r="G57" s="617"/>
    </row>
    <row r="58" spans="1:7" ht="15.75" thickBot="1">
      <c r="A58" s="300"/>
      <c r="B58" s="301"/>
      <c r="C58" s="301"/>
      <c r="D58" s="301"/>
      <c r="E58" s="301"/>
      <c r="F58" s="301"/>
      <c r="G58" s="302"/>
    </row>
    <row r="59" spans="1:7" ht="15.75" thickBot="1">
      <c r="A59" s="636" t="s">
        <v>227</v>
      </c>
      <c r="B59" s="637"/>
      <c r="C59" s="637"/>
      <c r="D59" s="637"/>
      <c r="E59" s="637"/>
      <c r="F59" s="631"/>
      <c r="G59" s="311">
        <f>ROUND(G47+G54,2)</f>
        <v>3384.45</v>
      </c>
    </row>
    <row r="60" spans="1:7">
      <c r="A60" s="638" t="s">
        <v>228</v>
      </c>
      <c r="B60" s="639"/>
      <c r="C60" s="639"/>
      <c r="D60" s="639"/>
      <c r="E60" s="639"/>
      <c r="F60" s="639"/>
      <c r="G60" s="640"/>
    </row>
    <row r="61" spans="1:7">
      <c r="A61" s="304" t="s">
        <v>33</v>
      </c>
      <c r="B61" s="641" t="s">
        <v>229</v>
      </c>
      <c r="C61" s="641"/>
      <c r="D61" s="641"/>
      <c r="E61" s="641"/>
      <c r="F61" s="303" t="s">
        <v>221</v>
      </c>
      <c r="G61" s="305" t="s">
        <v>216</v>
      </c>
    </row>
    <row r="62" spans="1:7">
      <c r="A62" s="299" t="s">
        <v>186</v>
      </c>
      <c r="B62" s="632" t="s">
        <v>531</v>
      </c>
      <c r="C62" s="632"/>
      <c r="D62" s="632"/>
      <c r="E62" s="632"/>
      <c r="F62" s="309">
        <f>'4 GERENTE '!F62</f>
        <v>0</v>
      </c>
      <c r="G62" s="310">
        <f t="shared" ref="G62:G69" si="0">ROUND($G$59*F62,2)</f>
        <v>0</v>
      </c>
    </row>
    <row r="63" spans="1:7">
      <c r="A63" s="299" t="s">
        <v>230</v>
      </c>
      <c r="B63" s="632" t="s">
        <v>532</v>
      </c>
      <c r="C63" s="632"/>
      <c r="D63" s="632"/>
      <c r="E63" s="632"/>
      <c r="F63" s="309">
        <f>'4 GERENTE '!F63</f>
        <v>2.5000000000000001E-2</v>
      </c>
      <c r="G63" s="310">
        <f t="shared" si="0"/>
        <v>84.61</v>
      </c>
    </row>
    <row r="64" spans="1:7">
      <c r="A64" s="299" t="s">
        <v>231</v>
      </c>
      <c r="B64" s="632" t="s">
        <v>533</v>
      </c>
      <c r="C64" s="632"/>
      <c r="D64" s="632"/>
      <c r="E64" s="632"/>
      <c r="F64" s="312">
        <f>'4 GERENTE '!F64</f>
        <v>2.8799999999999999E-2</v>
      </c>
      <c r="G64" s="310">
        <f t="shared" si="0"/>
        <v>97.47</v>
      </c>
    </row>
    <row r="65" spans="1:7">
      <c r="A65" s="299" t="s">
        <v>188</v>
      </c>
      <c r="B65" s="632" t="s">
        <v>534</v>
      </c>
      <c r="C65" s="632"/>
      <c r="D65" s="632"/>
      <c r="E65" s="632"/>
      <c r="F65" s="309">
        <f>'4 GERENTE '!F65</f>
        <v>0.08</v>
      </c>
      <c r="G65" s="310">
        <f t="shared" si="0"/>
        <v>270.76</v>
      </c>
    </row>
    <row r="66" spans="1:7">
      <c r="A66" s="299" t="s">
        <v>191</v>
      </c>
      <c r="B66" s="632" t="s">
        <v>535</v>
      </c>
      <c r="C66" s="632"/>
      <c r="D66" s="632"/>
      <c r="E66" s="632"/>
      <c r="F66" s="309">
        <f>'4 GERENTE '!F66</f>
        <v>1.4999999999999999E-2</v>
      </c>
      <c r="G66" s="310">
        <f t="shared" si="0"/>
        <v>50.77</v>
      </c>
    </row>
    <row r="67" spans="1:7">
      <c r="A67" s="299" t="s">
        <v>193</v>
      </c>
      <c r="B67" s="632" t="s">
        <v>536</v>
      </c>
      <c r="C67" s="632"/>
      <c r="D67" s="632"/>
      <c r="E67" s="632"/>
      <c r="F67" s="309">
        <f>'4 GERENTE '!F67</f>
        <v>0.01</v>
      </c>
      <c r="G67" s="310">
        <f t="shared" si="0"/>
        <v>33.840000000000003</v>
      </c>
    </row>
    <row r="68" spans="1:7">
      <c r="A68" s="299" t="s">
        <v>195</v>
      </c>
      <c r="B68" s="632" t="s">
        <v>537</v>
      </c>
      <c r="C68" s="632"/>
      <c r="D68" s="632"/>
      <c r="E68" s="632"/>
      <c r="F68" s="309">
        <f>'4 GERENTE '!F68</f>
        <v>6.0000000000000001E-3</v>
      </c>
      <c r="G68" s="310">
        <f t="shared" si="0"/>
        <v>20.309999999999999</v>
      </c>
    </row>
    <row r="69" spans="1:7">
      <c r="A69" s="299" t="s">
        <v>232</v>
      </c>
      <c r="B69" s="632" t="s">
        <v>538</v>
      </c>
      <c r="C69" s="632"/>
      <c r="D69" s="632"/>
      <c r="E69" s="632"/>
      <c r="F69" s="309">
        <f>'4 GERENTE '!F69</f>
        <v>2E-3</v>
      </c>
      <c r="G69" s="310">
        <f t="shared" si="0"/>
        <v>6.77</v>
      </c>
    </row>
    <row r="70" spans="1:7">
      <c r="A70" s="634" t="s">
        <v>233</v>
      </c>
      <c r="B70" s="635"/>
      <c r="C70" s="635"/>
      <c r="D70" s="635"/>
      <c r="E70" s="635"/>
      <c r="F70" s="313">
        <f>SUM(F62:F69)</f>
        <v>0.1668</v>
      </c>
      <c r="G70" s="308">
        <f>ROUND(SUM(G62:G69),2)</f>
        <v>564.53</v>
      </c>
    </row>
    <row r="71" spans="1:7">
      <c r="A71" s="615" t="s">
        <v>234</v>
      </c>
      <c r="B71" s="616"/>
      <c r="C71" s="616"/>
      <c r="D71" s="616"/>
      <c r="E71" s="616"/>
      <c r="F71" s="616"/>
      <c r="G71" s="617"/>
    </row>
    <row r="72" spans="1:7">
      <c r="A72" s="615" t="s">
        <v>235</v>
      </c>
      <c r="B72" s="616"/>
      <c r="C72" s="616"/>
      <c r="D72" s="616"/>
      <c r="E72" s="616"/>
      <c r="F72" s="616"/>
      <c r="G72" s="617"/>
    </row>
    <row r="73" spans="1:7">
      <c r="A73" s="643" t="s">
        <v>236</v>
      </c>
      <c r="B73" s="644"/>
      <c r="C73" s="644"/>
      <c r="D73" s="644"/>
      <c r="E73" s="644"/>
      <c r="F73" s="644"/>
      <c r="G73" s="645"/>
    </row>
    <row r="74" spans="1:7" ht="15.75" thickBot="1">
      <c r="A74" s="300"/>
      <c r="B74" s="301"/>
      <c r="C74" s="301"/>
      <c r="D74" s="301"/>
      <c r="E74" s="301"/>
      <c r="F74" s="301"/>
      <c r="G74" s="302"/>
    </row>
    <row r="75" spans="1:7" ht="15.75" thickBot="1">
      <c r="A75" s="577" t="s">
        <v>237</v>
      </c>
      <c r="B75" s="578"/>
      <c r="C75" s="578"/>
      <c r="D75" s="578"/>
      <c r="E75" s="578"/>
      <c r="F75" s="578"/>
      <c r="G75" s="579"/>
    </row>
    <row r="76" spans="1:7">
      <c r="A76" s="343" t="s">
        <v>238</v>
      </c>
      <c r="B76" s="599" t="s">
        <v>239</v>
      </c>
      <c r="C76" s="599"/>
      <c r="D76" s="599"/>
      <c r="E76" s="599"/>
      <c r="F76" s="599"/>
      <c r="G76" s="344" t="s">
        <v>216</v>
      </c>
    </row>
    <row r="77" spans="1:7">
      <c r="A77" s="299" t="s">
        <v>186</v>
      </c>
      <c r="B77" s="632" t="s">
        <v>240</v>
      </c>
      <c r="C77" s="632"/>
      <c r="D77" s="632"/>
      <c r="E77" s="314" t="s">
        <v>241</v>
      </c>
      <c r="F77" s="315">
        <v>5.5</v>
      </c>
      <c r="G77" s="316">
        <f>ROUND(E35,0)*2*F77</f>
        <v>231</v>
      </c>
    </row>
    <row r="78" spans="1:7">
      <c r="A78" s="317" t="s">
        <v>242</v>
      </c>
      <c r="B78" s="646" t="s">
        <v>539</v>
      </c>
      <c r="C78" s="646"/>
      <c r="D78" s="646"/>
      <c r="E78" s="646"/>
      <c r="F78" s="318">
        <v>-0.06</v>
      </c>
      <c r="G78" s="319">
        <f>ROUND(G45*F78,2)</f>
        <v>-170.01</v>
      </c>
    </row>
    <row r="79" spans="1:7">
      <c r="A79" s="299" t="s">
        <v>188</v>
      </c>
      <c r="B79" s="632" t="s">
        <v>540</v>
      </c>
      <c r="C79" s="632"/>
      <c r="D79" s="632"/>
      <c r="E79" s="314" t="s">
        <v>241</v>
      </c>
      <c r="F79" s="315">
        <v>38</v>
      </c>
      <c r="G79" s="320">
        <f>ROUND($E$35,0)*F79</f>
        <v>798</v>
      </c>
    </row>
    <row r="80" spans="1:7">
      <c r="A80" s="317" t="s">
        <v>243</v>
      </c>
      <c r="B80" s="646" t="s">
        <v>541</v>
      </c>
      <c r="C80" s="646"/>
      <c r="D80" s="646"/>
      <c r="E80" s="646"/>
      <c r="F80" s="321"/>
      <c r="G80" s="322">
        <f>ROUND(G79,0)*F80</f>
        <v>0</v>
      </c>
    </row>
    <row r="81" spans="1:7">
      <c r="A81" s="299" t="s">
        <v>191</v>
      </c>
      <c r="B81" s="647" t="s">
        <v>502</v>
      </c>
      <c r="C81" s="648"/>
      <c r="D81" s="648"/>
      <c r="E81" s="648"/>
      <c r="F81" s="649"/>
      <c r="G81" s="307">
        <v>0</v>
      </c>
    </row>
    <row r="82" spans="1:7">
      <c r="A82" s="299" t="s">
        <v>193</v>
      </c>
      <c r="B82" s="591" t="s">
        <v>244</v>
      </c>
      <c r="C82" s="591"/>
      <c r="D82" s="591"/>
      <c r="E82" s="591"/>
      <c r="F82" s="591"/>
      <c r="G82" s="307">
        <v>0</v>
      </c>
    </row>
    <row r="83" spans="1:7">
      <c r="A83" s="299" t="s">
        <v>195</v>
      </c>
      <c r="B83" s="591" t="s">
        <v>503</v>
      </c>
      <c r="C83" s="591"/>
      <c r="D83" s="591"/>
      <c r="E83" s="591"/>
      <c r="F83" s="591"/>
      <c r="G83" s="307">
        <v>0</v>
      </c>
    </row>
    <row r="84" spans="1:7">
      <c r="A84" s="299" t="s">
        <v>232</v>
      </c>
      <c r="B84" s="632" t="s">
        <v>542</v>
      </c>
      <c r="C84" s="632"/>
      <c r="D84" s="632"/>
      <c r="E84" s="632"/>
      <c r="F84" s="632"/>
      <c r="G84" s="307">
        <v>0</v>
      </c>
    </row>
    <row r="85" spans="1:7">
      <c r="A85" s="634" t="s">
        <v>245</v>
      </c>
      <c r="B85" s="635"/>
      <c r="C85" s="635"/>
      <c r="D85" s="635"/>
      <c r="E85" s="635"/>
      <c r="F85" s="635"/>
      <c r="G85" s="308">
        <f>ROUND(SUM(G77:G84),2)</f>
        <v>858.99</v>
      </c>
    </row>
    <row r="86" spans="1:7">
      <c r="A86" s="643" t="s">
        <v>246</v>
      </c>
      <c r="B86" s="644"/>
      <c r="C86" s="644"/>
      <c r="D86" s="644"/>
      <c r="E86" s="644"/>
      <c r="F86" s="644"/>
      <c r="G86" s="645"/>
    </row>
    <row r="87" spans="1:7">
      <c r="A87" s="615" t="s">
        <v>247</v>
      </c>
      <c r="B87" s="616"/>
      <c r="C87" s="616"/>
      <c r="D87" s="616"/>
      <c r="E87" s="616"/>
      <c r="F87" s="616"/>
      <c r="G87" s="617"/>
    </row>
    <row r="88" spans="1:7" ht="15.75" thickBot="1">
      <c r="A88" s="300"/>
      <c r="B88" s="301"/>
      <c r="C88" s="301"/>
      <c r="D88" s="301"/>
      <c r="E88" s="301"/>
      <c r="F88" s="301"/>
      <c r="G88" s="302"/>
    </row>
    <row r="89" spans="1:7" ht="15.75" thickBot="1">
      <c r="A89" s="629" t="s">
        <v>248</v>
      </c>
      <c r="B89" s="630"/>
      <c r="C89" s="630"/>
      <c r="D89" s="630"/>
      <c r="E89" s="630"/>
      <c r="F89" s="630"/>
      <c r="G89" s="631"/>
    </row>
    <row r="90" spans="1:7">
      <c r="A90" s="343">
        <v>2</v>
      </c>
      <c r="B90" s="599" t="s">
        <v>249</v>
      </c>
      <c r="C90" s="599"/>
      <c r="D90" s="599"/>
      <c r="E90" s="599"/>
      <c r="F90" s="599"/>
      <c r="G90" s="344" t="s">
        <v>216</v>
      </c>
    </row>
    <row r="91" spans="1:7">
      <c r="A91" s="323" t="s">
        <v>32</v>
      </c>
      <c r="B91" s="650" t="s">
        <v>220</v>
      </c>
      <c r="C91" s="650"/>
      <c r="D91" s="650"/>
      <c r="E91" s="650"/>
      <c r="F91" s="650"/>
      <c r="G91" s="324">
        <f>$G$54</f>
        <v>550.92999999999995</v>
      </c>
    </row>
    <row r="92" spans="1:7">
      <c r="A92" s="323" t="s">
        <v>33</v>
      </c>
      <c r="B92" s="650" t="s">
        <v>229</v>
      </c>
      <c r="C92" s="650"/>
      <c r="D92" s="650"/>
      <c r="E92" s="650"/>
      <c r="F92" s="650"/>
      <c r="G92" s="324">
        <f>$G$70</f>
        <v>564.53</v>
      </c>
    </row>
    <row r="93" spans="1:7">
      <c r="A93" s="323" t="s">
        <v>238</v>
      </c>
      <c r="B93" s="650" t="s">
        <v>239</v>
      </c>
      <c r="C93" s="650"/>
      <c r="D93" s="650"/>
      <c r="E93" s="650"/>
      <c r="F93" s="650"/>
      <c r="G93" s="324">
        <f>$G$85</f>
        <v>858.99</v>
      </c>
    </row>
    <row r="94" spans="1:7">
      <c r="A94" s="634" t="s">
        <v>250</v>
      </c>
      <c r="B94" s="635"/>
      <c r="C94" s="635"/>
      <c r="D94" s="635"/>
      <c r="E94" s="635"/>
      <c r="F94" s="635"/>
      <c r="G94" s="308">
        <f>ROUND(SUM(G91:G93),2)</f>
        <v>1974.45</v>
      </c>
    </row>
    <row r="95" spans="1:7" ht="15.75" thickBot="1">
      <c r="A95" s="300"/>
      <c r="B95" s="301"/>
      <c r="C95" s="301"/>
      <c r="D95" s="301"/>
      <c r="E95" s="301"/>
      <c r="F95" s="301"/>
      <c r="G95" s="302"/>
    </row>
    <row r="96" spans="1:7" ht="15.75" thickBot="1">
      <c r="A96" s="629" t="s">
        <v>251</v>
      </c>
      <c r="B96" s="630"/>
      <c r="C96" s="630"/>
      <c r="D96" s="630"/>
      <c r="E96" s="630"/>
      <c r="F96" s="630"/>
      <c r="G96" s="631"/>
    </row>
    <row r="97" spans="1:7">
      <c r="A97" s="343">
        <v>3</v>
      </c>
      <c r="B97" s="599" t="s">
        <v>252</v>
      </c>
      <c r="C97" s="599"/>
      <c r="D97" s="599"/>
      <c r="E97" s="599"/>
      <c r="F97" s="342" t="s">
        <v>221</v>
      </c>
      <c r="G97" s="344" t="s">
        <v>216</v>
      </c>
    </row>
    <row r="98" spans="1:7">
      <c r="A98" s="299" t="s">
        <v>186</v>
      </c>
      <c r="B98" s="632" t="s">
        <v>543</v>
      </c>
      <c r="C98" s="632"/>
      <c r="D98" s="632"/>
      <c r="E98" s="632"/>
      <c r="F98" s="309">
        <f>'4 GERENTE '!F98</f>
        <v>2.3124999999999999E-3</v>
      </c>
      <c r="G98" s="310">
        <f>ROUND($G$47*F98,2)</f>
        <v>6.55</v>
      </c>
    </row>
    <row r="99" spans="1:7">
      <c r="A99" s="299" t="s">
        <v>188</v>
      </c>
      <c r="B99" s="591" t="s">
        <v>253</v>
      </c>
      <c r="C99" s="591"/>
      <c r="D99" s="591"/>
      <c r="E99" s="591"/>
      <c r="F99" s="325">
        <f>'4 GERENTE '!F99</f>
        <v>0.08</v>
      </c>
      <c r="G99" s="310">
        <f>G98*F99</f>
        <v>0.52400000000000002</v>
      </c>
    </row>
    <row r="100" spans="1:7">
      <c r="A100" s="299" t="s">
        <v>191</v>
      </c>
      <c r="B100" s="591" t="s">
        <v>544</v>
      </c>
      <c r="C100" s="591"/>
      <c r="D100" s="591"/>
      <c r="E100" s="591"/>
      <c r="F100" s="309">
        <f>'4 GERENTE '!F100</f>
        <v>9.7222222222222224E-3</v>
      </c>
      <c r="G100" s="310">
        <f>ROUND($G$47*F100,2)</f>
        <v>27.55</v>
      </c>
    </row>
    <row r="101" spans="1:7">
      <c r="A101" s="299" t="s">
        <v>193</v>
      </c>
      <c r="B101" s="591" t="s">
        <v>254</v>
      </c>
      <c r="C101" s="591"/>
      <c r="D101" s="591"/>
      <c r="E101" s="591"/>
      <c r="F101" s="325">
        <f>$F$70</f>
        <v>0.1668</v>
      </c>
      <c r="G101" s="310">
        <f>G100*F101</f>
        <v>4.5953400000000002</v>
      </c>
    </row>
    <row r="102" spans="1:7">
      <c r="A102" s="299" t="s">
        <v>195</v>
      </c>
      <c r="B102" s="591" t="s">
        <v>545</v>
      </c>
      <c r="C102" s="591"/>
      <c r="D102" s="591"/>
      <c r="E102" s="591"/>
      <c r="F102" s="312">
        <f>'4 GERENTE '!F102</f>
        <v>0.04</v>
      </c>
      <c r="G102" s="310">
        <f>ROUND($G$47*F102,2)</f>
        <v>113.34</v>
      </c>
    </row>
    <row r="103" spans="1:7">
      <c r="A103" s="634" t="s">
        <v>255</v>
      </c>
      <c r="B103" s="635"/>
      <c r="C103" s="635"/>
      <c r="D103" s="635"/>
      <c r="E103" s="635"/>
      <c r="F103" s="635"/>
      <c r="G103" s="308">
        <f>ROUND(SUM(G98:G102),2)</f>
        <v>152.56</v>
      </c>
    </row>
    <row r="104" spans="1:7" ht="15.75" thickBot="1">
      <c r="A104" s="300"/>
      <c r="B104" s="301"/>
      <c r="C104" s="301"/>
      <c r="D104" s="301"/>
      <c r="E104" s="301"/>
      <c r="F104" s="301"/>
      <c r="G104" s="302"/>
    </row>
    <row r="105" spans="1:7" ht="15.75" thickBot="1">
      <c r="A105" s="629" t="s">
        <v>256</v>
      </c>
      <c r="B105" s="630"/>
      <c r="C105" s="630"/>
      <c r="D105" s="630"/>
      <c r="E105" s="630"/>
      <c r="F105" s="630"/>
      <c r="G105" s="631"/>
    </row>
    <row r="106" spans="1:7">
      <c r="A106" s="638" t="s">
        <v>257</v>
      </c>
      <c r="B106" s="639"/>
      <c r="C106" s="639"/>
      <c r="D106" s="639"/>
      <c r="E106" s="639"/>
      <c r="F106" s="639"/>
      <c r="G106" s="642"/>
    </row>
    <row r="107" spans="1:7">
      <c r="A107" s="304" t="s">
        <v>39</v>
      </c>
      <c r="B107" s="641" t="s">
        <v>258</v>
      </c>
      <c r="C107" s="641"/>
      <c r="D107" s="641"/>
      <c r="E107" s="641"/>
      <c r="F107" s="303" t="s">
        <v>221</v>
      </c>
      <c r="G107" s="305" t="s">
        <v>216</v>
      </c>
    </row>
    <row r="108" spans="1:7">
      <c r="A108" s="299" t="s">
        <v>186</v>
      </c>
      <c r="B108" s="591" t="s">
        <v>259</v>
      </c>
      <c r="C108" s="591"/>
      <c r="D108" s="591"/>
      <c r="E108" s="591"/>
      <c r="F108" s="298">
        <f>'4 GERENTE '!F108</f>
        <v>9.2999999999999992E-3</v>
      </c>
      <c r="G108" s="310">
        <f>ROUND($G$47*F108,2)</f>
        <v>26.35</v>
      </c>
    </row>
    <row r="109" spans="1:7">
      <c r="A109" s="299" t="s">
        <v>0</v>
      </c>
      <c r="B109" s="651" t="s">
        <v>260</v>
      </c>
      <c r="C109" s="651"/>
      <c r="D109" s="651"/>
      <c r="E109" s="651"/>
      <c r="F109" s="325">
        <f>$F$70</f>
        <v>0.1668</v>
      </c>
      <c r="G109" s="310">
        <f>ROUND(G108*F109,2)</f>
        <v>4.4000000000000004</v>
      </c>
    </row>
    <row r="110" spans="1:7">
      <c r="A110" s="299" t="s">
        <v>188</v>
      </c>
      <c r="B110" s="591" t="s">
        <v>546</v>
      </c>
      <c r="C110" s="591"/>
      <c r="D110" s="591"/>
      <c r="E110" s="591"/>
      <c r="F110" s="298">
        <f>'4 GERENTE '!F110</f>
        <v>7.3000000000000001E-3</v>
      </c>
      <c r="G110" s="310">
        <f>ROUND($G$47*F110,2)</f>
        <v>20.68</v>
      </c>
    </row>
    <row r="111" spans="1:7">
      <c r="A111" s="299" t="s">
        <v>191</v>
      </c>
      <c r="B111" s="632" t="s">
        <v>547</v>
      </c>
      <c r="C111" s="632"/>
      <c r="D111" s="632"/>
      <c r="E111" s="632"/>
      <c r="F111" s="298">
        <f>'4 GERENTE '!F111</f>
        <v>8.1999999999999998E-4</v>
      </c>
      <c r="G111" s="310">
        <f>ROUND($G$47*F111,2)</f>
        <v>2.3199999999999998</v>
      </c>
    </row>
    <row r="112" spans="1:7">
      <c r="A112" s="299" t="s">
        <v>193</v>
      </c>
      <c r="B112" s="591" t="s">
        <v>548</v>
      </c>
      <c r="C112" s="591"/>
      <c r="D112" s="591"/>
      <c r="E112" s="591"/>
      <c r="F112" s="298">
        <f>'4 GERENTE '!F112</f>
        <v>2.7000000000000001E-3</v>
      </c>
      <c r="G112" s="310">
        <f>ROUND($G$47*F112,2)</f>
        <v>7.65</v>
      </c>
    </row>
    <row r="113" spans="1:7">
      <c r="A113" s="299" t="s">
        <v>195</v>
      </c>
      <c r="B113" s="632" t="s">
        <v>549</v>
      </c>
      <c r="C113" s="632"/>
      <c r="D113" s="632"/>
      <c r="E113" s="632"/>
      <c r="F113" s="298">
        <f>'4 GERENTE '!F113</f>
        <v>5.5000000000000003E-4</v>
      </c>
      <c r="G113" s="310">
        <f>ROUND($G$47*F113,2)</f>
        <v>1.56</v>
      </c>
    </row>
    <row r="114" spans="1:7">
      <c r="A114" s="299" t="s">
        <v>232</v>
      </c>
      <c r="B114" s="651" t="s">
        <v>261</v>
      </c>
      <c r="C114" s="651"/>
      <c r="D114" s="651"/>
      <c r="E114" s="651"/>
      <c r="F114" s="298">
        <f>'4 GERENTE '!F114</f>
        <v>0</v>
      </c>
      <c r="G114" s="310">
        <f>ROUND($G$47*F114,2)</f>
        <v>0</v>
      </c>
    </row>
    <row r="115" spans="1:7">
      <c r="A115" s="634" t="s">
        <v>262</v>
      </c>
      <c r="B115" s="635"/>
      <c r="C115" s="635"/>
      <c r="D115" s="635"/>
      <c r="E115" s="635"/>
      <c r="F115" s="635"/>
      <c r="G115" s="308">
        <f>ROUND(SUM(G108:G114),2)</f>
        <v>62.96</v>
      </c>
    </row>
    <row r="116" spans="1:7">
      <c r="A116" s="615" t="s">
        <v>263</v>
      </c>
      <c r="B116" s="616"/>
      <c r="C116" s="616"/>
      <c r="D116" s="616"/>
      <c r="E116" s="616"/>
      <c r="F116" s="616"/>
      <c r="G116" s="617"/>
    </row>
    <row r="117" spans="1:7" ht="15.75" thickBot="1">
      <c r="A117" s="300"/>
      <c r="B117" s="301"/>
      <c r="C117" s="301"/>
      <c r="D117" s="301"/>
      <c r="E117" s="301"/>
      <c r="F117" s="301"/>
      <c r="G117" s="302"/>
    </row>
    <row r="118" spans="1:7" ht="15.75" thickBot="1">
      <c r="A118" s="652" t="s">
        <v>264</v>
      </c>
      <c r="B118" s="653"/>
      <c r="C118" s="653"/>
      <c r="D118" s="653"/>
      <c r="E118" s="653"/>
      <c r="F118" s="653"/>
      <c r="G118" s="654"/>
    </row>
    <row r="119" spans="1:7">
      <c r="A119" s="343" t="s">
        <v>40</v>
      </c>
      <c r="B119" s="599" t="s">
        <v>265</v>
      </c>
      <c r="C119" s="599"/>
      <c r="D119" s="599"/>
      <c r="E119" s="599"/>
      <c r="F119" s="342" t="s">
        <v>266</v>
      </c>
      <c r="G119" s="344" t="s">
        <v>216</v>
      </c>
    </row>
    <row r="120" spans="1:7">
      <c r="A120" s="299" t="s">
        <v>186</v>
      </c>
      <c r="B120" s="591" t="s">
        <v>267</v>
      </c>
      <c r="C120" s="591"/>
      <c r="D120" s="591"/>
      <c r="E120" s="591"/>
      <c r="F120" s="326"/>
      <c r="G120" s="310">
        <f>ROUND($E$35*F120,2)</f>
        <v>0</v>
      </c>
    </row>
    <row r="121" spans="1:7">
      <c r="A121" s="634" t="s">
        <v>268</v>
      </c>
      <c r="B121" s="635"/>
      <c r="C121" s="635"/>
      <c r="D121" s="635"/>
      <c r="E121" s="635"/>
      <c r="F121" s="635"/>
      <c r="G121" s="308">
        <f>ROUND(SUM(G120),2)</f>
        <v>0</v>
      </c>
    </row>
    <row r="122" spans="1:7">
      <c r="A122" s="615" t="s">
        <v>269</v>
      </c>
      <c r="B122" s="616"/>
      <c r="C122" s="616"/>
      <c r="D122" s="616"/>
      <c r="E122" s="616"/>
      <c r="F122" s="616"/>
      <c r="G122" s="617"/>
    </row>
    <row r="123" spans="1:7" ht="15.75" thickBot="1">
      <c r="A123" s="300"/>
      <c r="B123" s="301"/>
      <c r="C123" s="301"/>
      <c r="D123" s="301"/>
      <c r="E123" s="301"/>
      <c r="F123" s="301"/>
      <c r="G123" s="302"/>
    </row>
    <row r="124" spans="1:7" ht="15.75" thickBot="1">
      <c r="A124" s="629" t="s">
        <v>270</v>
      </c>
      <c r="B124" s="630"/>
      <c r="C124" s="630"/>
      <c r="D124" s="630"/>
      <c r="E124" s="630"/>
      <c r="F124" s="630"/>
      <c r="G124" s="631"/>
    </row>
    <row r="125" spans="1:7">
      <c r="A125" s="343">
        <v>4</v>
      </c>
      <c r="B125" s="599" t="s">
        <v>249</v>
      </c>
      <c r="C125" s="599"/>
      <c r="D125" s="599"/>
      <c r="E125" s="599"/>
      <c r="F125" s="342" t="s">
        <v>221</v>
      </c>
      <c r="G125" s="344" t="s">
        <v>216</v>
      </c>
    </row>
    <row r="126" spans="1:7">
      <c r="A126" s="323" t="s">
        <v>39</v>
      </c>
      <c r="B126" s="650" t="s">
        <v>271</v>
      </c>
      <c r="C126" s="650"/>
      <c r="D126" s="650"/>
      <c r="E126" s="650"/>
      <c r="F126" s="327" t="s">
        <v>0</v>
      </c>
      <c r="G126" s="324">
        <f>$G$115</f>
        <v>62.96</v>
      </c>
    </row>
    <row r="127" spans="1:7">
      <c r="A127" s="323" t="s">
        <v>40</v>
      </c>
      <c r="B127" s="650" t="s">
        <v>272</v>
      </c>
      <c r="C127" s="650"/>
      <c r="D127" s="650"/>
      <c r="E127" s="650"/>
      <c r="F127" s="327" t="s">
        <v>0</v>
      </c>
      <c r="G127" s="324">
        <f>$G$121</f>
        <v>0</v>
      </c>
    </row>
    <row r="128" spans="1:7">
      <c r="A128" s="634" t="s">
        <v>273</v>
      </c>
      <c r="B128" s="635"/>
      <c r="C128" s="635"/>
      <c r="D128" s="635"/>
      <c r="E128" s="635"/>
      <c r="F128" s="635"/>
      <c r="G128" s="308">
        <f>ROUND(SUM(G126:G127),2)</f>
        <v>62.96</v>
      </c>
    </row>
    <row r="129" spans="1:7" ht="15.75" thickBot="1">
      <c r="A129" s="300"/>
      <c r="B129" s="301"/>
      <c r="C129" s="301"/>
      <c r="D129" s="301"/>
      <c r="E129" s="301"/>
      <c r="F129" s="301"/>
      <c r="G129" s="302"/>
    </row>
    <row r="130" spans="1:7" ht="15.75" thickBot="1">
      <c r="A130" s="629" t="s">
        <v>274</v>
      </c>
      <c r="B130" s="630"/>
      <c r="C130" s="630"/>
      <c r="D130" s="630"/>
      <c r="E130" s="630"/>
      <c r="F130" s="630"/>
      <c r="G130" s="631"/>
    </row>
    <row r="131" spans="1:7">
      <c r="A131" s="343">
        <v>5</v>
      </c>
      <c r="B131" s="599" t="s">
        <v>275</v>
      </c>
      <c r="C131" s="599"/>
      <c r="D131" s="599"/>
      <c r="E131" s="599"/>
      <c r="F131" s="599"/>
      <c r="G131" s="344" t="s">
        <v>216</v>
      </c>
    </row>
    <row r="132" spans="1:7">
      <c r="A132" s="299" t="s">
        <v>186</v>
      </c>
      <c r="B132" s="632" t="s">
        <v>550</v>
      </c>
      <c r="C132" s="632"/>
      <c r="D132" s="632"/>
      <c r="E132" s="632"/>
      <c r="F132" s="632"/>
      <c r="G132" s="328">
        <f>'5 CPU Unifor EPI'!F10</f>
        <v>59.166666666666664</v>
      </c>
    </row>
    <row r="133" spans="1:7">
      <c r="A133" s="299" t="s">
        <v>188</v>
      </c>
      <c r="B133" s="632" t="s">
        <v>551</v>
      </c>
      <c r="C133" s="632"/>
      <c r="D133" s="632"/>
      <c r="E133" s="632"/>
      <c r="F133" s="632"/>
      <c r="G133" s="307">
        <f>'4 GERENTE '!G133</f>
        <v>0</v>
      </c>
    </row>
    <row r="134" spans="1:7">
      <c r="A134" s="299" t="s">
        <v>195</v>
      </c>
      <c r="B134" s="591" t="s">
        <v>529</v>
      </c>
      <c r="C134" s="591"/>
      <c r="D134" s="591"/>
      <c r="E134" s="591"/>
      <c r="F134" s="591"/>
      <c r="G134" s="307">
        <v>0</v>
      </c>
    </row>
    <row r="135" spans="1:7">
      <c r="A135" s="634" t="s">
        <v>276</v>
      </c>
      <c r="B135" s="635"/>
      <c r="C135" s="635"/>
      <c r="D135" s="635"/>
      <c r="E135" s="635"/>
      <c r="F135" s="635"/>
      <c r="G135" s="308">
        <f>ROUND(SUM(G132:G134),2)</f>
        <v>59.17</v>
      </c>
    </row>
    <row r="136" spans="1:7">
      <c r="A136" s="615" t="s">
        <v>277</v>
      </c>
      <c r="B136" s="616"/>
      <c r="C136" s="616"/>
      <c r="D136" s="616"/>
      <c r="E136" s="616"/>
      <c r="F136" s="616"/>
      <c r="G136" s="617"/>
    </row>
    <row r="137" spans="1:7" ht="15.75" thickBot="1">
      <c r="A137" s="300"/>
      <c r="B137" s="301"/>
      <c r="C137" s="301"/>
      <c r="D137" s="301"/>
      <c r="E137" s="301"/>
      <c r="F137" s="301"/>
      <c r="G137" s="302"/>
    </row>
    <row r="138" spans="1:7" ht="15.75" thickBot="1">
      <c r="A138" s="629" t="s">
        <v>278</v>
      </c>
      <c r="B138" s="630"/>
      <c r="C138" s="630"/>
      <c r="D138" s="630"/>
      <c r="E138" s="630"/>
      <c r="F138" s="630"/>
      <c r="G138" s="631"/>
    </row>
    <row r="139" spans="1:7">
      <c r="A139" s="343"/>
      <c r="B139" s="599" t="s">
        <v>279</v>
      </c>
      <c r="C139" s="599"/>
      <c r="D139" s="599"/>
      <c r="E139" s="599"/>
      <c r="F139" s="599"/>
      <c r="G139" s="344" t="s">
        <v>216</v>
      </c>
    </row>
    <row r="140" spans="1:7">
      <c r="A140" s="329" t="s">
        <v>186</v>
      </c>
      <c r="B140" s="655" t="s">
        <v>280</v>
      </c>
      <c r="C140" s="655"/>
      <c r="D140" s="655"/>
      <c r="E140" s="655"/>
      <c r="F140" s="655"/>
      <c r="G140" s="330">
        <f>$G$47</f>
        <v>2833.52</v>
      </c>
    </row>
    <row r="141" spans="1:7">
      <c r="A141" s="329" t="s">
        <v>188</v>
      </c>
      <c r="B141" s="655" t="s">
        <v>281</v>
      </c>
      <c r="C141" s="655"/>
      <c r="D141" s="655"/>
      <c r="E141" s="655"/>
      <c r="F141" s="655"/>
      <c r="G141" s="330">
        <f>$G$94</f>
        <v>1974.45</v>
      </c>
    </row>
    <row r="142" spans="1:7">
      <c r="A142" s="329" t="s">
        <v>191</v>
      </c>
      <c r="B142" s="655" t="s">
        <v>282</v>
      </c>
      <c r="C142" s="655"/>
      <c r="D142" s="655"/>
      <c r="E142" s="655"/>
      <c r="F142" s="655"/>
      <c r="G142" s="330">
        <f>$G$103</f>
        <v>152.56</v>
      </c>
    </row>
    <row r="143" spans="1:7">
      <c r="A143" s="329" t="s">
        <v>193</v>
      </c>
      <c r="B143" s="655" t="s">
        <v>283</v>
      </c>
      <c r="C143" s="655"/>
      <c r="D143" s="655"/>
      <c r="E143" s="655"/>
      <c r="F143" s="655"/>
      <c r="G143" s="330">
        <f>$G$128</f>
        <v>62.96</v>
      </c>
    </row>
    <row r="144" spans="1:7">
      <c r="A144" s="329" t="s">
        <v>195</v>
      </c>
      <c r="B144" s="655" t="s">
        <v>284</v>
      </c>
      <c r="C144" s="655"/>
      <c r="D144" s="655"/>
      <c r="E144" s="655"/>
      <c r="F144" s="655"/>
      <c r="G144" s="330">
        <f>$G$135</f>
        <v>59.17</v>
      </c>
    </row>
    <row r="145" spans="1:7">
      <c r="A145" s="634" t="s">
        <v>504</v>
      </c>
      <c r="B145" s="635"/>
      <c r="C145" s="635"/>
      <c r="D145" s="635"/>
      <c r="E145" s="635"/>
      <c r="F145" s="635"/>
      <c r="G145" s="324">
        <f>ROUND(SUM(G140:G144),2)</f>
        <v>5082.66</v>
      </c>
    </row>
    <row r="146" spans="1:7" ht="15.75" thickBot="1">
      <c r="A146" s="300"/>
      <c r="B146" s="301"/>
      <c r="C146" s="301"/>
      <c r="D146" s="301"/>
      <c r="E146" s="301"/>
      <c r="F146" s="301"/>
      <c r="G146" s="302"/>
    </row>
    <row r="147" spans="1:7" ht="15.75" thickBot="1">
      <c r="A147" s="629" t="s">
        <v>285</v>
      </c>
      <c r="B147" s="630"/>
      <c r="C147" s="630"/>
      <c r="D147" s="630"/>
      <c r="E147" s="630"/>
      <c r="F147" s="630"/>
      <c r="G147" s="631"/>
    </row>
    <row r="148" spans="1:7">
      <c r="A148" s="343"/>
      <c r="B148" s="599" t="s">
        <v>286</v>
      </c>
      <c r="C148" s="599"/>
      <c r="D148" s="599"/>
      <c r="E148" s="599"/>
      <c r="F148" s="599"/>
      <c r="G148" s="344" t="s">
        <v>216</v>
      </c>
    </row>
    <row r="149" spans="1:7">
      <c r="A149" s="329" t="s">
        <v>186</v>
      </c>
      <c r="B149" s="655" t="s">
        <v>287</v>
      </c>
      <c r="C149" s="655"/>
      <c r="D149" s="655"/>
      <c r="E149" s="655"/>
      <c r="F149" s="655"/>
      <c r="G149" s="308">
        <f>G145</f>
        <v>5082.66</v>
      </c>
    </row>
    <row r="150" spans="1:7">
      <c r="A150" s="329" t="s">
        <v>188</v>
      </c>
      <c r="B150" s="655" t="s">
        <v>288</v>
      </c>
      <c r="C150" s="655"/>
      <c r="D150" s="655"/>
      <c r="E150" s="655"/>
      <c r="F150" s="655"/>
      <c r="G150" s="308">
        <f>ROUND($G$149/$E$35,2)</f>
        <v>241.92</v>
      </c>
    </row>
    <row r="151" spans="1:7" ht="15.75" thickBot="1">
      <c r="A151" s="336" t="s">
        <v>191</v>
      </c>
      <c r="B151" s="663" t="s">
        <v>505</v>
      </c>
      <c r="C151" s="663"/>
      <c r="D151" s="663"/>
      <c r="E151" s="348">
        <f>$F$23</f>
        <v>1</v>
      </c>
      <c r="F151" s="347" t="s">
        <v>506</v>
      </c>
      <c r="G151" s="337">
        <f>ROUND($G$149*E151,2)</f>
        <v>5082.66</v>
      </c>
    </row>
    <row r="152" spans="1:7">
      <c r="A152" s="338" t="s">
        <v>290</v>
      </c>
      <c r="B152" s="338"/>
      <c r="C152" s="338"/>
      <c r="D152" s="338"/>
      <c r="E152" s="338"/>
      <c r="F152" s="338"/>
      <c r="G152" s="338"/>
    </row>
    <row r="153" spans="1:7">
      <c r="A153" s="338"/>
      <c r="B153" s="338"/>
      <c r="C153" s="338"/>
      <c r="D153" s="338"/>
      <c r="E153" s="338"/>
      <c r="F153" s="338"/>
      <c r="G153" s="338"/>
    </row>
    <row r="154" spans="1:7">
      <c r="A154" s="338"/>
      <c r="B154" s="338"/>
      <c r="C154" s="338"/>
      <c r="D154" s="338"/>
      <c r="E154" s="338"/>
      <c r="F154" s="338"/>
      <c r="G154" s="338"/>
    </row>
    <row r="155" spans="1:7">
      <c r="A155" s="338"/>
      <c r="B155" s="338"/>
      <c r="C155" s="338"/>
      <c r="D155" s="338"/>
      <c r="E155" s="338"/>
      <c r="F155" s="338"/>
      <c r="G155" s="338"/>
    </row>
    <row r="156" spans="1:7">
      <c r="A156" s="338"/>
      <c r="B156" s="338"/>
      <c r="C156" s="338"/>
      <c r="D156" s="338"/>
      <c r="E156" s="338"/>
      <c r="F156" s="338"/>
      <c r="G156" s="338"/>
    </row>
    <row r="157" spans="1:7">
      <c r="A157" s="338"/>
      <c r="B157" s="338"/>
      <c r="C157" s="338"/>
      <c r="D157" s="338"/>
      <c r="E157" s="338"/>
      <c r="F157" s="338"/>
      <c r="G157" s="338"/>
    </row>
    <row r="158" spans="1:7">
      <c r="A158" s="338"/>
      <c r="B158" s="338"/>
      <c r="C158" s="345"/>
      <c r="D158" s="345"/>
      <c r="E158" s="345"/>
      <c r="F158" s="338"/>
      <c r="G158" s="338"/>
    </row>
    <row r="159" spans="1:7">
      <c r="A159" s="339"/>
      <c r="B159" s="339"/>
      <c r="C159" s="656" t="s">
        <v>553</v>
      </c>
      <c r="D159" s="656"/>
      <c r="E159" s="656"/>
      <c r="F159" s="339"/>
      <c r="G159" s="339"/>
    </row>
    <row r="160" spans="1:7">
      <c r="A160" s="339"/>
      <c r="B160" s="339"/>
      <c r="C160" s="657" t="s">
        <v>554</v>
      </c>
      <c r="D160" s="657"/>
      <c r="E160" s="657"/>
      <c r="F160" s="339"/>
      <c r="G160" s="339"/>
    </row>
    <row r="161" spans="3:5">
      <c r="C161" s="346"/>
      <c r="D161" s="346"/>
      <c r="E161" s="346"/>
    </row>
  </sheetData>
  <mergeCells count="161">
    <mergeCell ref="C159:E159"/>
    <mergeCell ref="C160:E160"/>
    <mergeCell ref="B150:F150"/>
    <mergeCell ref="B151:D151"/>
    <mergeCell ref="B143:F143"/>
    <mergeCell ref="B144:F144"/>
    <mergeCell ref="A145:F145"/>
    <mergeCell ref="A147:G147"/>
    <mergeCell ref="B148:F148"/>
    <mergeCell ref="B149:F149"/>
    <mergeCell ref="A136:G136"/>
    <mergeCell ref="A138:G138"/>
    <mergeCell ref="B139:F139"/>
    <mergeCell ref="B140:F140"/>
    <mergeCell ref="B141:F141"/>
    <mergeCell ref="B142:F142"/>
    <mergeCell ref="A130:G130"/>
    <mergeCell ref="B131:F131"/>
    <mergeCell ref="B132:F132"/>
    <mergeCell ref="B133:F133"/>
    <mergeCell ref="B134:F134"/>
    <mergeCell ref="A135:F135"/>
    <mergeCell ref="A122:G122"/>
    <mergeCell ref="A124:G124"/>
    <mergeCell ref="B125:E125"/>
    <mergeCell ref="B126:E126"/>
    <mergeCell ref="B127:E127"/>
    <mergeCell ref="A128:F128"/>
    <mergeCell ref="A115:F115"/>
    <mergeCell ref="A116:G116"/>
    <mergeCell ref="A118:G118"/>
    <mergeCell ref="B119:E119"/>
    <mergeCell ref="B120:E120"/>
    <mergeCell ref="A121:F121"/>
    <mergeCell ref="B109:E109"/>
    <mergeCell ref="B110:E110"/>
    <mergeCell ref="B111:E111"/>
    <mergeCell ref="B112:E112"/>
    <mergeCell ref="B113:E113"/>
    <mergeCell ref="B114:E114"/>
    <mergeCell ref="B102:E102"/>
    <mergeCell ref="A103:F103"/>
    <mergeCell ref="A105:G105"/>
    <mergeCell ref="A106:G106"/>
    <mergeCell ref="B107:E107"/>
    <mergeCell ref="B108:E108"/>
    <mergeCell ref="A96:G96"/>
    <mergeCell ref="B97:E97"/>
    <mergeCell ref="B98:E98"/>
    <mergeCell ref="B99:E99"/>
    <mergeCell ref="B100:E100"/>
    <mergeCell ref="B101:E101"/>
    <mergeCell ref="A89:G89"/>
    <mergeCell ref="B90:F90"/>
    <mergeCell ref="B91:F91"/>
    <mergeCell ref="B92:F92"/>
    <mergeCell ref="B93:F93"/>
    <mergeCell ref="A94:F94"/>
    <mergeCell ref="B82:F82"/>
    <mergeCell ref="B83:F83"/>
    <mergeCell ref="B84:F84"/>
    <mergeCell ref="A85:F85"/>
    <mergeCell ref="A86:G86"/>
    <mergeCell ref="A87:G87"/>
    <mergeCell ref="B76:F76"/>
    <mergeCell ref="B77:D77"/>
    <mergeCell ref="B78:E78"/>
    <mergeCell ref="B79:D79"/>
    <mergeCell ref="B80:E80"/>
    <mergeCell ref="B81:F81"/>
    <mergeCell ref="B69:E69"/>
    <mergeCell ref="A70:E70"/>
    <mergeCell ref="A71:G71"/>
    <mergeCell ref="A72:G72"/>
    <mergeCell ref="A73:G73"/>
    <mergeCell ref="A75:G75"/>
    <mergeCell ref="B63:E63"/>
    <mergeCell ref="B64:E64"/>
    <mergeCell ref="B65:E65"/>
    <mergeCell ref="B66:E66"/>
    <mergeCell ref="B67:E67"/>
    <mergeCell ref="B68:E68"/>
    <mergeCell ref="A56:G56"/>
    <mergeCell ref="A57:G57"/>
    <mergeCell ref="A59:F59"/>
    <mergeCell ref="A60:G60"/>
    <mergeCell ref="B61:E61"/>
    <mergeCell ref="B62:E62"/>
    <mergeCell ref="A50:G50"/>
    <mergeCell ref="B51:E51"/>
    <mergeCell ref="B52:E52"/>
    <mergeCell ref="B53:E53"/>
    <mergeCell ref="A54:F54"/>
    <mergeCell ref="A55:G55"/>
    <mergeCell ref="A43:G43"/>
    <mergeCell ref="B44:F44"/>
    <mergeCell ref="B45:F45"/>
    <mergeCell ref="B46:F46"/>
    <mergeCell ref="A47:F47"/>
    <mergeCell ref="A49:G49"/>
    <mergeCell ref="B38:D38"/>
    <mergeCell ref="E38:G38"/>
    <mergeCell ref="B39:D39"/>
    <mergeCell ref="E39:G39"/>
    <mergeCell ref="A40:G40"/>
    <mergeCell ref="A41:G41"/>
    <mergeCell ref="B35:D35"/>
    <mergeCell ref="E35:G35"/>
    <mergeCell ref="B36:D36"/>
    <mergeCell ref="E36:G36"/>
    <mergeCell ref="B37:D37"/>
    <mergeCell ref="E37:G37"/>
    <mergeCell ref="B32:D32"/>
    <mergeCell ref="E32:G32"/>
    <mergeCell ref="B33:D33"/>
    <mergeCell ref="E33:G33"/>
    <mergeCell ref="B34:D34"/>
    <mergeCell ref="E34:G34"/>
    <mergeCell ref="B29:D29"/>
    <mergeCell ref="E29:G29"/>
    <mergeCell ref="B30:D30"/>
    <mergeCell ref="E30:G30"/>
    <mergeCell ref="B31:D31"/>
    <mergeCell ref="E31:G31"/>
    <mergeCell ref="A23:D23"/>
    <mergeCell ref="F23:G23"/>
    <mergeCell ref="A24:G24"/>
    <mergeCell ref="A25:G25"/>
    <mergeCell ref="A27:G27"/>
    <mergeCell ref="A28:G28"/>
    <mergeCell ref="B19:E19"/>
    <mergeCell ref="F19:G19"/>
    <mergeCell ref="A21:G21"/>
    <mergeCell ref="A22:D22"/>
    <mergeCell ref="F22:G22"/>
    <mergeCell ref="B15:E15"/>
    <mergeCell ref="F15:G15"/>
    <mergeCell ref="B16:E16"/>
    <mergeCell ref="F16:G16"/>
    <mergeCell ref="B17:E17"/>
    <mergeCell ref="F17:G17"/>
    <mergeCell ref="A13:G13"/>
    <mergeCell ref="A14:G14"/>
    <mergeCell ref="A7:G7"/>
    <mergeCell ref="A8:G8"/>
    <mergeCell ref="A9:C9"/>
    <mergeCell ref="D9:G9"/>
    <mergeCell ref="A10:C10"/>
    <mergeCell ref="D10:G10"/>
    <mergeCell ref="B18:E18"/>
    <mergeCell ref="F18:G18"/>
    <mergeCell ref="A1:G1"/>
    <mergeCell ref="A2:G2"/>
    <mergeCell ref="A3:G3"/>
    <mergeCell ref="A4:G4"/>
    <mergeCell ref="A5:G5"/>
    <mergeCell ref="A6:G6"/>
    <mergeCell ref="A11:C11"/>
    <mergeCell ref="D11:G11"/>
    <mergeCell ref="A12:B12"/>
    <mergeCell ref="C12:G12"/>
  </mergeCells>
  <pageMargins left="0.70866141732283472" right="0.31496062992125984" top="0.39370078740157483" bottom="0.39370078740157483" header="0.31496062992125984" footer="0.31496062992125984"/>
  <pageSetup paperSize="9" scale="80" orientation="portrait" horizontalDpi="0" verticalDpi="0" r:id="rId1"/>
  <drawing r:id="rId2"/>
  <legacyDrawing r:id="rId3"/>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D8E3E08-35BD-49FA-9A03-16C799551711}">
  <sheetPr>
    <tabColor theme="5" tint="-0.249977111117893"/>
  </sheetPr>
  <dimension ref="A1:G161"/>
  <sheetViews>
    <sheetView topLeftCell="A115" workbookViewId="0">
      <selection activeCell="G133" sqref="G133"/>
    </sheetView>
  </sheetViews>
  <sheetFormatPr defaultRowHeight="15"/>
  <cols>
    <col min="1" max="1" width="8.7109375" style="340" customWidth="1"/>
    <col min="2" max="2" width="19.28515625" style="340" customWidth="1"/>
    <col min="3" max="3" width="19.7109375" style="340" customWidth="1"/>
    <col min="4" max="5" width="18" style="340" customWidth="1"/>
    <col min="6" max="7" width="14.42578125" style="340" customWidth="1"/>
  </cols>
  <sheetData>
    <row r="1" spans="1:7" ht="56.25" customHeight="1">
      <c r="A1" s="582"/>
      <c r="B1" s="583"/>
      <c r="C1" s="583"/>
      <c r="D1" s="583"/>
      <c r="E1" s="583"/>
      <c r="F1" s="583"/>
      <c r="G1" s="584"/>
    </row>
    <row r="2" spans="1:7">
      <c r="A2" s="585" t="s">
        <v>511</v>
      </c>
      <c r="B2" s="586"/>
      <c r="C2" s="586"/>
      <c r="D2" s="586"/>
      <c r="E2" s="586"/>
      <c r="F2" s="586"/>
      <c r="G2" s="587"/>
    </row>
    <row r="3" spans="1:7">
      <c r="A3" s="585" t="s">
        <v>512</v>
      </c>
      <c r="B3" s="586"/>
      <c r="C3" s="586"/>
      <c r="D3" s="586"/>
      <c r="E3" s="586"/>
      <c r="F3" s="586"/>
      <c r="G3" s="587"/>
    </row>
    <row r="4" spans="1:7">
      <c r="A4" s="588" t="s">
        <v>513</v>
      </c>
      <c r="B4" s="589"/>
      <c r="C4" s="589"/>
      <c r="D4" s="589"/>
      <c r="E4" s="589"/>
      <c r="F4" s="589"/>
      <c r="G4" s="590"/>
    </row>
    <row r="5" spans="1:7" ht="15.75">
      <c r="A5" s="658" t="s">
        <v>514</v>
      </c>
      <c r="B5" s="659"/>
      <c r="C5" s="659"/>
      <c r="D5" s="659"/>
      <c r="E5" s="659"/>
      <c r="F5" s="659"/>
      <c r="G5" s="660"/>
    </row>
    <row r="6" spans="1:7">
      <c r="A6" s="574" t="s">
        <v>526</v>
      </c>
      <c r="B6" s="575"/>
      <c r="C6" s="575"/>
      <c r="D6" s="575"/>
      <c r="E6" s="575"/>
      <c r="F6" s="575"/>
      <c r="G6" s="576"/>
    </row>
    <row r="7" spans="1:7" ht="15.75" thickBot="1">
      <c r="A7" s="595"/>
      <c r="B7" s="596"/>
      <c r="C7" s="596"/>
      <c r="D7" s="596"/>
      <c r="E7" s="596"/>
      <c r="F7" s="596"/>
      <c r="G7" s="597"/>
    </row>
    <row r="8" spans="1:7" ht="15.75" thickBot="1">
      <c r="A8" s="577" t="s">
        <v>495</v>
      </c>
      <c r="B8" s="578"/>
      <c r="C8" s="578"/>
      <c r="D8" s="578"/>
      <c r="E8" s="578"/>
      <c r="F8" s="578"/>
      <c r="G8" s="579"/>
    </row>
    <row r="9" spans="1:7" ht="15.75">
      <c r="A9" s="527" t="s">
        <v>1</v>
      </c>
      <c r="B9" s="528"/>
      <c r="C9" s="528"/>
      <c r="D9" s="558" t="s">
        <v>2</v>
      </c>
      <c r="E9" s="558"/>
      <c r="F9" s="558"/>
      <c r="G9" s="559"/>
    </row>
    <row r="10" spans="1:7" ht="15.75">
      <c r="A10" s="527" t="s">
        <v>3</v>
      </c>
      <c r="B10" s="528"/>
      <c r="C10" s="528"/>
      <c r="D10" s="560" t="s">
        <v>516</v>
      </c>
      <c r="E10" s="560"/>
      <c r="F10" s="560"/>
      <c r="G10" s="561"/>
    </row>
    <row r="11" spans="1:7" ht="15.75">
      <c r="A11" s="527" t="s">
        <v>4</v>
      </c>
      <c r="B11" s="528"/>
      <c r="C11" s="528"/>
      <c r="D11" s="560" t="s">
        <v>515</v>
      </c>
      <c r="E11" s="560"/>
      <c r="F11" s="560"/>
      <c r="G11" s="561"/>
    </row>
    <row r="12" spans="1:7">
      <c r="A12" s="661" t="s">
        <v>496</v>
      </c>
      <c r="B12" s="662"/>
      <c r="C12" s="580" t="s">
        <v>527</v>
      </c>
      <c r="D12" s="580"/>
      <c r="E12" s="580"/>
      <c r="F12" s="580"/>
      <c r="G12" s="581"/>
    </row>
    <row r="13" spans="1:7" ht="15.75" thickBot="1">
      <c r="A13" s="592"/>
      <c r="B13" s="593"/>
      <c r="C13" s="593"/>
      <c r="D13" s="593"/>
      <c r="E13" s="593"/>
      <c r="F13" s="593"/>
      <c r="G13" s="594"/>
    </row>
    <row r="14" spans="1:7" ht="15.75" thickBot="1">
      <c r="A14" s="577" t="s">
        <v>185</v>
      </c>
      <c r="B14" s="578"/>
      <c r="C14" s="578"/>
      <c r="D14" s="578"/>
      <c r="E14" s="578"/>
      <c r="F14" s="578"/>
      <c r="G14" s="579"/>
    </row>
    <row r="15" spans="1:7">
      <c r="A15" s="341" t="s">
        <v>186</v>
      </c>
      <c r="B15" s="601" t="s">
        <v>187</v>
      </c>
      <c r="C15" s="601"/>
      <c r="D15" s="601"/>
      <c r="E15" s="601"/>
      <c r="F15" s="602" t="s">
        <v>527</v>
      </c>
      <c r="G15" s="603"/>
    </row>
    <row r="16" spans="1:7">
      <c r="A16" s="299" t="s">
        <v>188</v>
      </c>
      <c r="B16" s="591" t="s">
        <v>189</v>
      </c>
      <c r="C16" s="591"/>
      <c r="D16" s="591"/>
      <c r="E16" s="591"/>
      <c r="F16" s="604" t="s">
        <v>190</v>
      </c>
      <c r="G16" s="605"/>
    </row>
    <row r="17" spans="1:7">
      <c r="A17" s="299" t="s">
        <v>191</v>
      </c>
      <c r="B17" s="591" t="s">
        <v>192</v>
      </c>
      <c r="C17" s="591"/>
      <c r="D17" s="591"/>
      <c r="E17" s="591"/>
      <c r="F17" s="580" t="s">
        <v>559</v>
      </c>
      <c r="G17" s="581"/>
    </row>
    <row r="18" spans="1:7">
      <c r="A18" s="299" t="s">
        <v>193</v>
      </c>
      <c r="B18" s="591" t="s">
        <v>194</v>
      </c>
      <c r="C18" s="591"/>
      <c r="D18" s="591"/>
      <c r="E18" s="591"/>
      <c r="F18" s="580">
        <v>24</v>
      </c>
      <c r="G18" s="581"/>
    </row>
    <row r="19" spans="1:7">
      <c r="A19" s="299" t="s">
        <v>195</v>
      </c>
      <c r="B19" s="591" t="s">
        <v>196</v>
      </c>
      <c r="C19" s="591"/>
      <c r="D19" s="591"/>
      <c r="E19" s="591"/>
      <c r="F19" s="580" t="s">
        <v>552</v>
      </c>
      <c r="G19" s="581"/>
    </row>
    <row r="20" spans="1:7" ht="15.75" thickBot="1">
      <c r="A20" s="300"/>
      <c r="B20" s="301"/>
      <c r="C20" s="301"/>
      <c r="D20" s="301"/>
      <c r="E20" s="301"/>
      <c r="F20" s="301"/>
      <c r="G20" s="302"/>
    </row>
    <row r="21" spans="1:7" ht="15.75" thickBot="1">
      <c r="A21" s="577" t="s">
        <v>197</v>
      </c>
      <c r="B21" s="578"/>
      <c r="C21" s="578"/>
      <c r="D21" s="578"/>
      <c r="E21" s="578"/>
      <c r="F21" s="578"/>
      <c r="G21" s="579"/>
    </row>
    <row r="22" spans="1:7" ht="21" customHeight="1">
      <c r="A22" s="598" t="s">
        <v>198</v>
      </c>
      <c r="B22" s="599"/>
      <c r="C22" s="599"/>
      <c r="D22" s="599"/>
      <c r="E22" s="342" t="s">
        <v>199</v>
      </c>
      <c r="F22" s="599" t="s">
        <v>200</v>
      </c>
      <c r="G22" s="600"/>
    </row>
    <row r="23" spans="1:7">
      <c r="A23" s="611" t="s">
        <v>557</v>
      </c>
      <c r="B23" s="612"/>
      <c r="C23" s="612"/>
      <c r="D23" s="612"/>
      <c r="E23" s="293" t="s">
        <v>497</v>
      </c>
      <c r="F23" s="613">
        <v>1</v>
      </c>
      <c r="G23" s="614"/>
    </row>
    <row r="24" spans="1:7">
      <c r="A24" s="615" t="s">
        <v>201</v>
      </c>
      <c r="B24" s="616"/>
      <c r="C24" s="616"/>
      <c r="D24" s="616"/>
      <c r="E24" s="616"/>
      <c r="F24" s="616"/>
      <c r="G24" s="617"/>
    </row>
    <row r="25" spans="1:7">
      <c r="A25" s="615" t="s">
        <v>202</v>
      </c>
      <c r="B25" s="616"/>
      <c r="C25" s="616"/>
      <c r="D25" s="616"/>
      <c r="E25" s="616"/>
      <c r="F25" s="616"/>
      <c r="G25" s="617"/>
    </row>
    <row r="26" spans="1:7" ht="15.75" thickBot="1">
      <c r="A26" s="300"/>
      <c r="B26" s="301"/>
      <c r="C26" s="301"/>
      <c r="D26" s="301"/>
      <c r="E26" s="301"/>
      <c r="F26" s="301"/>
      <c r="G26" s="302"/>
    </row>
    <row r="27" spans="1:7" ht="15.75" thickBot="1">
      <c r="A27" s="577" t="s">
        <v>203</v>
      </c>
      <c r="B27" s="578"/>
      <c r="C27" s="578"/>
      <c r="D27" s="578"/>
      <c r="E27" s="578"/>
      <c r="F27" s="578"/>
      <c r="G27" s="579"/>
    </row>
    <row r="28" spans="1:7">
      <c r="A28" s="618" t="s">
        <v>204</v>
      </c>
      <c r="B28" s="619"/>
      <c r="C28" s="619"/>
      <c r="D28" s="619"/>
      <c r="E28" s="619"/>
      <c r="F28" s="619"/>
      <c r="G28" s="620"/>
    </row>
    <row r="29" spans="1:7">
      <c r="A29" s="299">
        <v>1</v>
      </c>
      <c r="B29" s="591" t="s">
        <v>205</v>
      </c>
      <c r="C29" s="591"/>
      <c r="D29" s="591"/>
      <c r="E29" s="606" t="s">
        <v>139</v>
      </c>
      <c r="F29" s="606"/>
      <c r="G29" s="607"/>
    </row>
    <row r="30" spans="1:7">
      <c r="A30" s="299">
        <v>2</v>
      </c>
      <c r="B30" s="591" t="s">
        <v>206</v>
      </c>
      <c r="C30" s="591"/>
      <c r="D30" s="591"/>
      <c r="E30" s="608" t="s">
        <v>558</v>
      </c>
      <c r="F30" s="580"/>
      <c r="G30" s="581"/>
    </row>
    <row r="31" spans="1:7">
      <c r="A31" s="299">
        <v>3</v>
      </c>
      <c r="B31" s="591" t="s">
        <v>207</v>
      </c>
      <c r="C31" s="591"/>
      <c r="D31" s="591"/>
      <c r="E31" s="609">
        <v>1416.75</v>
      </c>
      <c r="F31" s="609"/>
      <c r="G31" s="610"/>
    </row>
    <row r="32" spans="1:7">
      <c r="A32" s="299">
        <v>4</v>
      </c>
      <c r="B32" s="591" t="s">
        <v>211</v>
      </c>
      <c r="C32" s="591"/>
      <c r="D32" s="591"/>
      <c r="E32" s="625">
        <v>1212</v>
      </c>
      <c r="F32" s="625"/>
      <c r="G32" s="626"/>
    </row>
    <row r="33" spans="1:7">
      <c r="A33" s="299">
        <v>5</v>
      </c>
      <c r="B33" s="591" t="s">
        <v>208</v>
      </c>
      <c r="C33" s="591"/>
      <c r="D33" s="591"/>
      <c r="E33" s="664" t="str">
        <f>A23</f>
        <v>Supervisor dos serviços de manutenção predialio</v>
      </c>
      <c r="F33" s="664"/>
      <c r="G33" s="665"/>
    </row>
    <row r="34" spans="1:7">
      <c r="A34" s="299">
        <v>6</v>
      </c>
      <c r="B34" s="591" t="s">
        <v>209</v>
      </c>
      <c r="C34" s="591"/>
      <c r="D34" s="591"/>
      <c r="E34" s="627">
        <v>44562</v>
      </c>
      <c r="F34" s="627"/>
      <c r="G34" s="628"/>
    </row>
    <row r="35" spans="1:7">
      <c r="A35" s="299">
        <v>7</v>
      </c>
      <c r="B35" s="591" t="s">
        <v>210</v>
      </c>
      <c r="C35" s="591"/>
      <c r="D35" s="591"/>
      <c r="E35" s="621">
        <v>21.01</v>
      </c>
      <c r="F35" s="621"/>
      <c r="G35" s="622"/>
    </row>
    <row r="36" spans="1:7">
      <c r="A36" s="299">
        <v>8</v>
      </c>
      <c r="B36" s="591" t="s">
        <v>498</v>
      </c>
      <c r="C36" s="591"/>
      <c r="D36" s="591"/>
      <c r="E36" s="621"/>
      <c r="F36" s="621"/>
      <c r="G36" s="622"/>
    </row>
    <row r="37" spans="1:7">
      <c r="A37" s="299">
        <v>9</v>
      </c>
      <c r="B37" s="591" t="s">
        <v>499</v>
      </c>
      <c r="C37" s="591"/>
      <c r="D37" s="591"/>
      <c r="E37" s="623">
        <v>1</v>
      </c>
      <c r="F37" s="623"/>
      <c r="G37" s="624"/>
    </row>
    <row r="38" spans="1:7">
      <c r="A38" s="299">
        <v>10</v>
      </c>
      <c r="B38" s="591" t="s">
        <v>500</v>
      </c>
      <c r="C38" s="591"/>
      <c r="D38" s="591"/>
      <c r="E38" s="623">
        <v>1</v>
      </c>
      <c r="F38" s="623"/>
      <c r="G38" s="624"/>
    </row>
    <row r="39" spans="1:7">
      <c r="A39" s="299">
        <v>11</v>
      </c>
      <c r="B39" s="591" t="s">
        <v>501</v>
      </c>
      <c r="C39" s="591"/>
      <c r="D39" s="591"/>
      <c r="E39" s="623">
        <f>E37*E38</f>
        <v>1</v>
      </c>
      <c r="F39" s="623"/>
      <c r="G39" s="624"/>
    </row>
    <row r="40" spans="1:7">
      <c r="A40" s="615" t="s">
        <v>212</v>
      </c>
      <c r="B40" s="616"/>
      <c r="C40" s="616"/>
      <c r="D40" s="616"/>
      <c r="E40" s="616"/>
      <c r="F40" s="616"/>
      <c r="G40" s="617"/>
    </row>
    <row r="41" spans="1:7">
      <c r="A41" s="615" t="s">
        <v>213</v>
      </c>
      <c r="B41" s="616"/>
      <c r="C41" s="616"/>
      <c r="D41" s="616"/>
      <c r="E41" s="616"/>
      <c r="F41" s="616"/>
      <c r="G41" s="617"/>
    </row>
    <row r="42" spans="1:7" ht="15.75" thickBot="1">
      <c r="A42" s="300"/>
      <c r="B42" s="301"/>
      <c r="C42" s="301"/>
      <c r="D42" s="301"/>
      <c r="E42" s="301"/>
      <c r="F42" s="301"/>
      <c r="G42" s="302"/>
    </row>
    <row r="43" spans="1:7" ht="15.75" thickBot="1">
      <c r="A43" s="629" t="s">
        <v>214</v>
      </c>
      <c r="B43" s="630"/>
      <c r="C43" s="630"/>
      <c r="D43" s="630"/>
      <c r="E43" s="630"/>
      <c r="F43" s="630"/>
      <c r="G43" s="631"/>
    </row>
    <row r="44" spans="1:7">
      <c r="A44" s="343">
        <v>1</v>
      </c>
      <c r="B44" s="599" t="s">
        <v>215</v>
      </c>
      <c r="C44" s="599"/>
      <c r="D44" s="599"/>
      <c r="E44" s="599"/>
      <c r="F44" s="599"/>
      <c r="G44" s="344" t="s">
        <v>216</v>
      </c>
    </row>
    <row r="45" spans="1:7">
      <c r="A45" s="299" t="s">
        <v>186</v>
      </c>
      <c r="B45" s="632" t="s">
        <v>528</v>
      </c>
      <c r="C45" s="632"/>
      <c r="D45" s="632"/>
      <c r="E45" s="632"/>
      <c r="F45" s="632"/>
      <c r="G45" s="306">
        <v>2833.52</v>
      </c>
    </row>
    <row r="46" spans="1:7">
      <c r="A46" s="299" t="s">
        <v>188</v>
      </c>
      <c r="B46" s="633" t="s">
        <v>529</v>
      </c>
      <c r="C46" s="633"/>
      <c r="D46" s="633"/>
      <c r="E46" s="633"/>
      <c r="F46" s="633"/>
      <c r="G46" s="307"/>
    </row>
    <row r="47" spans="1:7">
      <c r="A47" s="634" t="s">
        <v>217</v>
      </c>
      <c r="B47" s="635"/>
      <c r="C47" s="635"/>
      <c r="D47" s="635"/>
      <c r="E47" s="635"/>
      <c r="F47" s="635"/>
      <c r="G47" s="308">
        <f>ROUND(SUM(G45:G46),2)</f>
        <v>2833.52</v>
      </c>
    </row>
    <row r="48" spans="1:7" ht="15.75" thickBot="1">
      <c r="A48" s="300"/>
      <c r="B48" s="301"/>
      <c r="C48" s="301"/>
      <c r="D48" s="301"/>
      <c r="E48" s="301"/>
      <c r="F48" s="301"/>
      <c r="G48" s="302"/>
    </row>
    <row r="49" spans="1:7" ht="15.75" thickBot="1">
      <c r="A49" s="629" t="s">
        <v>218</v>
      </c>
      <c r="B49" s="630"/>
      <c r="C49" s="630"/>
      <c r="D49" s="630"/>
      <c r="E49" s="630"/>
      <c r="F49" s="630"/>
      <c r="G49" s="631"/>
    </row>
    <row r="50" spans="1:7">
      <c r="A50" s="638" t="s">
        <v>219</v>
      </c>
      <c r="B50" s="639"/>
      <c r="C50" s="639"/>
      <c r="D50" s="639"/>
      <c r="E50" s="639"/>
      <c r="F50" s="639"/>
      <c r="G50" s="642"/>
    </row>
    <row r="51" spans="1:7">
      <c r="A51" s="304" t="s">
        <v>32</v>
      </c>
      <c r="B51" s="641" t="s">
        <v>220</v>
      </c>
      <c r="C51" s="641"/>
      <c r="D51" s="641"/>
      <c r="E51" s="641"/>
      <c r="F51" s="303" t="s">
        <v>221</v>
      </c>
      <c r="G51" s="305" t="s">
        <v>216</v>
      </c>
    </row>
    <row r="52" spans="1:7">
      <c r="A52" s="299" t="s">
        <v>186</v>
      </c>
      <c r="B52" s="632" t="s">
        <v>530</v>
      </c>
      <c r="C52" s="632"/>
      <c r="D52" s="632"/>
      <c r="E52" s="632"/>
      <c r="F52" s="309">
        <f>'4 GERENTE '!F52</f>
        <v>8.3333333333333329E-2</v>
      </c>
      <c r="G52" s="310">
        <f>ROUND($G$47*F52,2)</f>
        <v>236.13</v>
      </c>
    </row>
    <row r="53" spans="1:7">
      <c r="A53" s="299" t="s">
        <v>188</v>
      </c>
      <c r="B53" s="632" t="s">
        <v>222</v>
      </c>
      <c r="C53" s="632"/>
      <c r="D53" s="632"/>
      <c r="E53" s="632"/>
      <c r="F53" s="309">
        <f>'4 GERENTE '!F53</f>
        <v>0.1111</v>
      </c>
      <c r="G53" s="310">
        <f>ROUND($G$47*F53,2)</f>
        <v>314.8</v>
      </c>
    </row>
    <row r="54" spans="1:7">
      <c r="A54" s="634" t="s">
        <v>223</v>
      </c>
      <c r="B54" s="635"/>
      <c r="C54" s="635"/>
      <c r="D54" s="635"/>
      <c r="E54" s="635"/>
      <c r="F54" s="635"/>
      <c r="G54" s="308">
        <f>ROUND(SUM(G52:G53),2)</f>
        <v>550.92999999999995</v>
      </c>
    </row>
    <row r="55" spans="1:7">
      <c r="A55" s="615" t="s">
        <v>224</v>
      </c>
      <c r="B55" s="616"/>
      <c r="C55" s="616"/>
      <c r="D55" s="616"/>
      <c r="E55" s="616"/>
      <c r="F55" s="616"/>
      <c r="G55" s="617"/>
    </row>
    <row r="56" spans="1:7">
      <c r="A56" s="615" t="s">
        <v>225</v>
      </c>
      <c r="B56" s="616"/>
      <c r="C56" s="616"/>
      <c r="D56" s="616"/>
      <c r="E56" s="616"/>
      <c r="F56" s="616"/>
      <c r="G56" s="617"/>
    </row>
    <row r="57" spans="1:7">
      <c r="A57" s="615" t="s">
        <v>226</v>
      </c>
      <c r="B57" s="616"/>
      <c r="C57" s="616"/>
      <c r="D57" s="616"/>
      <c r="E57" s="616"/>
      <c r="F57" s="616"/>
      <c r="G57" s="617"/>
    </row>
    <row r="58" spans="1:7" ht="15.75" thickBot="1">
      <c r="A58" s="300"/>
      <c r="B58" s="301"/>
      <c r="C58" s="301"/>
      <c r="D58" s="301"/>
      <c r="E58" s="301"/>
      <c r="F58" s="301"/>
      <c r="G58" s="302"/>
    </row>
    <row r="59" spans="1:7" ht="15.75" thickBot="1">
      <c r="A59" s="636" t="s">
        <v>227</v>
      </c>
      <c r="B59" s="637"/>
      <c r="C59" s="637"/>
      <c r="D59" s="637"/>
      <c r="E59" s="637"/>
      <c r="F59" s="631"/>
      <c r="G59" s="311">
        <f>ROUND(G47+G54,2)</f>
        <v>3384.45</v>
      </c>
    </row>
    <row r="60" spans="1:7">
      <c r="A60" s="638" t="s">
        <v>228</v>
      </c>
      <c r="B60" s="639"/>
      <c r="C60" s="639"/>
      <c r="D60" s="639"/>
      <c r="E60" s="639"/>
      <c r="F60" s="639"/>
      <c r="G60" s="640"/>
    </row>
    <row r="61" spans="1:7">
      <c r="A61" s="304" t="s">
        <v>33</v>
      </c>
      <c r="B61" s="641" t="s">
        <v>229</v>
      </c>
      <c r="C61" s="641"/>
      <c r="D61" s="641"/>
      <c r="E61" s="641"/>
      <c r="F61" s="303" t="s">
        <v>221</v>
      </c>
      <c r="G61" s="305" t="s">
        <v>216</v>
      </c>
    </row>
    <row r="62" spans="1:7">
      <c r="A62" s="299" t="s">
        <v>186</v>
      </c>
      <c r="B62" s="632" t="s">
        <v>531</v>
      </c>
      <c r="C62" s="632"/>
      <c r="D62" s="632"/>
      <c r="E62" s="632"/>
      <c r="F62" s="309">
        <f>'4 GERENTE '!F62</f>
        <v>0</v>
      </c>
      <c r="G62" s="310">
        <f t="shared" ref="G62:G69" si="0">ROUND($G$59*F62,2)</f>
        <v>0</v>
      </c>
    </row>
    <row r="63" spans="1:7">
      <c r="A63" s="299" t="s">
        <v>230</v>
      </c>
      <c r="B63" s="632" t="s">
        <v>532</v>
      </c>
      <c r="C63" s="632"/>
      <c r="D63" s="632"/>
      <c r="E63" s="632"/>
      <c r="F63" s="309">
        <f>'4 GERENTE '!F63</f>
        <v>2.5000000000000001E-2</v>
      </c>
      <c r="G63" s="310">
        <f t="shared" si="0"/>
        <v>84.61</v>
      </c>
    </row>
    <row r="64" spans="1:7">
      <c r="A64" s="299" t="s">
        <v>231</v>
      </c>
      <c r="B64" s="632" t="s">
        <v>533</v>
      </c>
      <c r="C64" s="632"/>
      <c r="D64" s="632"/>
      <c r="E64" s="632"/>
      <c r="F64" s="312">
        <f>'4 GERENTE '!F64</f>
        <v>2.8799999999999999E-2</v>
      </c>
      <c r="G64" s="310">
        <f t="shared" si="0"/>
        <v>97.47</v>
      </c>
    </row>
    <row r="65" spans="1:7">
      <c r="A65" s="299" t="s">
        <v>188</v>
      </c>
      <c r="B65" s="632" t="s">
        <v>534</v>
      </c>
      <c r="C65" s="632"/>
      <c r="D65" s="632"/>
      <c r="E65" s="632"/>
      <c r="F65" s="309">
        <f>'4 GERENTE '!F65</f>
        <v>0.08</v>
      </c>
      <c r="G65" s="310">
        <f t="shared" si="0"/>
        <v>270.76</v>
      </c>
    </row>
    <row r="66" spans="1:7">
      <c r="A66" s="299" t="s">
        <v>191</v>
      </c>
      <c r="B66" s="632" t="s">
        <v>535</v>
      </c>
      <c r="C66" s="632"/>
      <c r="D66" s="632"/>
      <c r="E66" s="632"/>
      <c r="F66" s="309">
        <f>'4 GERENTE '!F66</f>
        <v>1.4999999999999999E-2</v>
      </c>
      <c r="G66" s="310">
        <f t="shared" si="0"/>
        <v>50.77</v>
      </c>
    </row>
    <row r="67" spans="1:7">
      <c r="A67" s="299" t="s">
        <v>193</v>
      </c>
      <c r="B67" s="632" t="s">
        <v>536</v>
      </c>
      <c r="C67" s="632"/>
      <c r="D67" s="632"/>
      <c r="E67" s="632"/>
      <c r="F67" s="309">
        <f>'4 GERENTE '!F67</f>
        <v>0.01</v>
      </c>
      <c r="G67" s="310">
        <f t="shared" si="0"/>
        <v>33.840000000000003</v>
      </c>
    </row>
    <row r="68" spans="1:7">
      <c r="A68" s="299" t="s">
        <v>195</v>
      </c>
      <c r="B68" s="632" t="s">
        <v>537</v>
      </c>
      <c r="C68" s="632"/>
      <c r="D68" s="632"/>
      <c r="E68" s="632"/>
      <c r="F68" s="309">
        <f>'4 GERENTE '!F68</f>
        <v>6.0000000000000001E-3</v>
      </c>
      <c r="G68" s="310">
        <f t="shared" si="0"/>
        <v>20.309999999999999</v>
      </c>
    </row>
    <row r="69" spans="1:7">
      <c r="A69" s="299" t="s">
        <v>232</v>
      </c>
      <c r="B69" s="632" t="s">
        <v>538</v>
      </c>
      <c r="C69" s="632"/>
      <c r="D69" s="632"/>
      <c r="E69" s="632"/>
      <c r="F69" s="309">
        <f>'4 GERENTE '!F69</f>
        <v>2E-3</v>
      </c>
      <c r="G69" s="310">
        <f t="shared" si="0"/>
        <v>6.77</v>
      </c>
    </row>
    <row r="70" spans="1:7">
      <c r="A70" s="634" t="s">
        <v>233</v>
      </c>
      <c r="B70" s="635"/>
      <c r="C70" s="635"/>
      <c r="D70" s="635"/>
      <c r="E70" s="635"/>
      <c r="F70" s="313">
        <f>SUM(F62:F69)</f>
        <v>0.1668</v>
      </c>
      <c r="G70" s="308">
        <f>ROUND(SUM(G62:G69),2)</f>
        <v>564.53</v>
      </c>
    </row>
    <row r="71" spans="1:7">
      <c r="A71" s="615" t="s">
        <v>234</v>
      </c>
      <c r="B71" s="616"/>
      <c r="C71" s="616"/>
      <c r="D71" s="616"/>
      <c r="E71" s="616"/>
      <c r="F71" s="616"/>
      <c r="G71" s="617"/>
    </row>
    <row r="72" spans="1:7">
      <c r="A72" s="615" t="s">
        <v>235</v>
      </c>
      <c r="B72" s="616"/>
      <c r="C72" s="616"/>
      <c r="D72" s="616"/>
      <c r="E72" s="616"/>
      <c r="F72" s="616"/>
      <c r="G72" s="617"/>
    </row>
    <row r="73" spans="1:7">
      <c r="A73" s="643" t="s">
        <v>236</v>
      </c>
      <c r="B73" s="644"/>
      <c r="C73" s="644"/>
      <c r="D73" s="644"/>
      <c r="E73" s="644"/>
      <c r="F73" s="644"/>
      <c r="G73" s="645"/>
    </row>
    <row r="74" spans="1:7" ht="15.75" thickBot="1">
      <c r="A74" s="300"/>
      <c r="B74" s="301"/>
      <c r="C74" s="301"/>
      <c r="D74" s="301"/>
      <c r="E74" s="301"/>
      <c r="F74" s="301"/>
      <c r="G74" s="302"/>
    </row>
    <row r="75" spans="1:7" ht="15.75" thickBot="1">
      <c r="A75" s="577" t="s">
        <v>237</v>
      </c>
      <c r="B75" s="578"/>
      <c r="C75" s="578"/>
      <c r="D75" s="578"/>
      <c r="E75" s="578"/>
      <c r="F75" s="578"/>
      <c r="G75" s="579"/>
    </row>
    <row r="76" spans="1:7">
      <c r="A76" s="343" t="s">
        <v>238</v>
      </c>
      <c r="B76" s="599" t="s">
        <v>239</v>
      </c>
      <c r="C76" s="599"/>
      <c r="D76" s="599"/>
      <c r="E76" s="599"/>
      <c r="F76" s="599"/>
      <c r="G76" s="344" t="s">
        <v>216</v>
      </c>
    </row>
    <row r="77" spans="1:7">
      <c r="A77" s="299" t="s">
        <v>186</v>
      </c>
      <c r="B77" s="632" t="s">
        <v>240</v>
      </c>
      <c r="C77" s="632"/>
      <c r="D77" s="632"/>
      <c r="E77" s="314" t="s">
        <v>241</v>
      </c>
      <c r="F77" s="315">
        <v>5.5</v>
      </c>
      <c r="G77" s="316">
        <f>ROUND(E35,0)*2*F77</f>
        <v>231</v>
      </c>
    </row>
    <row r="78" spans="1:7">
      <c r="A78" s="317" t="s">
        <v>242</v>
      </c>
      <c r="B78" s="646" t="s">
        <v>539</v>
      </c>
      <c r="C78" s="646"/>
      <c r="D78" s="646"/>
      <c r="E78" s="646"/>
      <c r="F78" s="318">
        <v>-0.06</v>
      </c>
      <c r="G78" s="319">
        <f>ROUND(G45*F78,2)</f>
        <v>-170.01</v>
      </c>
    </row>
    <row r="79" spans="1:7">
      <c r="A79" s="299" t="s">
        <v>188</v>
      </c>
      <c r="B79" s="632" t="s">
        <v>540</v>
      </c>
      <c r="C79" s="632"/>
      <c r="D79" s="632"/>
      <c r="E79" s="314" t="s">
        <v>241</v>
      </c>
      <c r="F79" s="315">
        <v>38</v>
      </c>
      <c r="G79" s="320">
        <f>ROUND($E$35,0)*F79</f>
        <v>798</v>
      </c>
    </row>
    <row r="80" spans="1:7">
      <c r="A80" s="317" t="s">
        <v>243</v>
      </c>
      <c r="B80" s="646" t="s">
        <v>541</v>
      </c>
      <c r="C80" s="646"/>
      <c r="D80" s="646"/>
      <c r="E80" s="646"/>
      <c r="F80" s="321"/>
      <c r="G80" s="322">
        <f>ROUND(G79,0)*F80</f>
        <v>0</v>
      </c>
    </row>
    <row r="81" spans="1:7">
      <c r="A81" s="299" t="s">
        <v>191</v>
      </c>
      <c r="B81" s="647" t="s">
        <v>502</v>
      </c>
      <c r="C81" s="648"/>
      <c r="D81" s="648"/>
      <c r="E81" s="648"/>
      <c r="F81" s="649"/>
      <c r="G81" s="307">
        <v>0</v>
      </c>
    </row>
    <row r="82" spans="1:7">
      <c r="A82" s="299" t="s">
        <v>193</v>
      </c>
      <c r="B82" s="591" t="s">
        <v>244</v>
      </c>
      <c r="C82" s="591"/>
      <c r="D82" s="591"/>
      <c r="E82" s="591"/>
      <c r="F82" s="591"/>
      <c r="G82" s="307">
        <v>0</v>
      </c>
    </row>
    <row r="83" spans="1:7">
      <c r="A83" s="299" t="s">
        <v>195</v>
      </c>
      <c r="B83" s="591" t="s">
        <v>503</v>
      </c>
      <c r="C83" s="591"/>
      <c r="D83" s="591"/>
      <c r="E83" s="591"/>
      <c r="F83" s="591"/>
      <c r="G83" s="307">
        <v>0</v>
      </c>
    </row>
    <row r="84" spans="1:7">
      <c r="A84" s="299" t="s">
        <v>232</v>
      </c>
      <c r="B84" s="632" t="s">
        <v>542</v>
      </c>
      <c r="C84" s="632"/>
      <c r="D84" s="632"/>
      <c r="E84" s="632"/>
      <c r="F84" s="632"/>
      <c r="G84" s="307">
        <v>0</v>
      </c>
    </row>
    <row r="85" spans="1:7">
      <c r="A85" s="634" t="s">
        <v>245</v>
      </c>
      <c r="B85" s="635"/>
      <c r="C85" s="635"/>
      <c r="D85" s="635"/>
      <c r="E85" s="635"/>
      <c r="F85" s="635"/>
      <c r="G85" s="308">
        <f>ROUND(SUM(G77:G84),2)</f>
        <v>858.99</v>
      </c>
    </row>
    <row r="86" spans="1:7">
      <c r="A86" s="643" t="s">
        <v>246</v>
      </c>
      <c r="B86" s="644"/>
      <c r="C86" s="644"/>
      <c r="D86" s="644"/>
      <c r="E86" s="644"/>
      <c r="F86" s="644"/>
      <c r="G86" s="645"/>
    </row>
    <row r="87" spans="1:7">
      <c r="A87" s="615" t="s">
        <v>247</v>
      </c>
      <c r="B87" s="616"/>
      <c r="C87" s="616"/>
      <c r="D87" s="616"/>
      <c r="E87" s="616"/>
      <c r="F87" s="616"/>
      <c r="G87" s="617"/>
    </row>
    <row r="88" spans="1:7" ht="15.75" thickBot="1">
      <c r="A88" s="300"/>
      <c r="B88" s="301"/>
      <c r="C88" s="301"/>
      <c r="D88" s="301"/>
      <c r="E88" s="301"/>
      <c r="F88" s="301"/>
      <c r="G88" s="302"/>
    </row>
    <row r="89" spans="1:7" ht="15.75" thickBot="1">
      <c r="A89" s="629" t="s">
        <v>248</v>
      </c>
      <c r="B89" s="630"/>
      <c r="C89" s="630"/>
      <c r="D89" s="630"/>
      <c r="E89" s="630"/>
      <c r="F89" s="630"/>
      <c r="G89" s="631"/>
    </row>
    <row r="90" spans="1:7">
      <c r="A90" s="343">
        <v>2</v>
      </c>
      <c r="B90" s="599" t="s">
        <v>249</v>
      </c>
      <c r="C90" s="599"/>
      <c r="D90" s="599"/>
      <c r="E90" s="599"/>
      <c r="F90" s="599"/>
      <c r="G90" s="344" t="s">
        <v>216</v>
      </c>
    </row>
    <row r="91" spans="1:7">
      <c r="A91" s="323" t="s">
        <v>32</v>
      </c>
      <c r="B91" s="650" t="s">
        <v>220</v>
      </c>
      <c r="C91" s="650"/>
      <c r="D91" s="650"/>
      <c r="E91" s="650"/>
      <c r="F91" s="650"/>
      <c r="G91" s="324">
        <f>$G$54</f>
        <v>550.92999999999995</v>
      </c>
    </row>
    <row r="92" spans="1:7">
      <c r="A92" s="323" t="s">
        <v>33</v>
      </c>
      <c r="B92" s="650" t="s">
        <v>229</v>
      </c>
      <c r="C92" s="650"/>
      <c r="D92" s="650"/>
      <c r="E92" s="650"/>
      <c r="F92" s="650"/>
      <c r="G92" s="324">
        <f>$G$70</f>
        <v>564.53</v>
      </c>
    </row>
    <row r="93" spans="1:7">
      <c r="A93" s="323" t="s">
        <v>238</v>
      </c>
      <c r="B93" s="650" t="s">
        <v>239</v>
      </c>
      <c r="C93" s="650"/>
      <c r="D93" s="650"/>
      <c r="E93" s="650"/>
      <c r="F93" s="650"/>
      <c r="G93" s="324">
        <f>$G$85</f>
        <v>858.99</v>
      </c>
    </row>
    <row r="94" spans="1:7">
      <c r="A94" s="634" t="s">
        <v>250</v>
      </c>
      <c r="B94" s="635"/>
      <c r="C94" s="635"/>
      <c r="D94" s="635"/>
      <c r="E94" s="635"/>
      <c r="F94" s="635"/>
      <c r="G94" s="308">
        <f>ROUND(SUM(G91:G93),2)</f>
        <v>1974.45</v>
      </c>
    </row>
    <row r="95" spans="1:7" ht="15.75" thickBot="1">
      <c r="A95" s="300"/>
      <c r="B95" s="301"/>
      <c r="C95" s="301"/>
      <c r="D95" s="301"/>
      <c r="E95" s="301"/>
      <c r="F95" s="301"/>
      <c r="G95" s="302"/>
    </row>
    <row r="96" spans="1:7" ht="15.75" thickBot="1">
      <c r="A96" s="629" t="s">
        <v>251</v>
      </c>
      <c r="B96" s="630"/>
      <c r="C96" s="630"/>
      <c r="D96" s="630"/>
      <c r="E96" s="630"/>
      <c r="F96" s="630"/>
      <c r="G96" s="631"/>
    </row>
    <row r="97" spans="1:7">
      <c r="A97" s="343">
        <v>3</v>
      </c>
      <c r="B97" s="599" t="s">
        <v>252</v>
      </c>
      <c r="C97" s="599"/>
      <c r="D97" s="599"/>
      <c r="E97" s="599"/>
      <c r="F97" s="342" t="s">
        <v>221</v>
      </c>
      <c r="G97" s="344" t="s">
        <v>216</v>
      </c>
    </row>
    <row r="98" spans="1:7">
      <c r="A98" s="299" t="s">
        <v>186</v>
      </c>
      <c r="B98" s="632" t="s">
        <v>543</v>
      </c>
      <c r="C98" s="632"/>
      <c r="D98" s="632"/>
      <c r="E98" s="632"/>
      <c r="F98" s="309">
        <f>'4 GERENTE '!F98</f>
        <v>2.3124999999999999E-3</v>
      </c>
      <c r="G98" s="310">
        <f>ROUND($G$47*F98,2)</f>
        <v>6.55</v>
      </c>
    </row>
    <row r="99" spans="1:7">
      <c r="A99" s="299" t="s">
        <v>188</v>
      </c>
      <c r="B99" s="591" t="s">
        <v>253</v>
      </c>
      <c r="C99" s="591"/>
      <c r="D99" s="591"/>
      <c r="E99" s="591"/>
      <c r="F99" s="325">
        <f>'4 GERENTE '!F99</f>
        <v>0.08</v>
      </c>
      <c r="G99" s="310">
        <f>G98*F99</f>
        <v>0.52400000000000002</v>
      </c>
    </row>
    <row r="100" spans="1:7">
      <c r="A100" s="299" t="s">
        <v>191</v>
      </c>
      <c r="B100" s="591" t="s">
        <v>544</v>
      </c>
      <c r="C100" s="591"/>
      <c r="D100" s="591"/>
      <c r="E100" s="591"/>
      <c r="F100" s="309">
        <f>'4 GERENTE '!F100</f>
        <v>9.7222222222222224E-3</v>
      </c>
      <c r="G100" s="310">
        <f>ROUND($G$47*F100,2)</f>
        <v>27.55</v>
      </c>
    </row>
    <row r="101" spans="1:7">
      <c r="A101" s="299" t="s">
        <v>193</v>
      </c>
      <c r="B101" s="591" t="s">
        <v>254</v>
      </c>
      <c r="C101" s="591"/>
      <c r="D101" s="591"/>
      <c r="E101" s="591"/>
      <c r="F101" s="325">
        <f>$F$70</f>
        <v>0.1668</v>
      </c>
      <c r="G101" s="310">
        <f>G100*F101</f>
        <v>4.5953400000000002</v>
      </c>
    </row>
    <row r="102" spans="1:7">
      <c r="A102" s="299" t="s">
        <v>195</v>
      </c>
      <c r="B102" s="591" t="s">
        <v>545</v>
      </c>
      <c r="C102" s="591"/>
      <c r="D102" s="591"/>
      <c r="E102" s="591"/>
      <c r="F102" s="312">
        <f>'4 GERENTE '!F102</f>
        <v>0.04</v>
      </c>
      <c r="G102" s="310">
        <f>ROUND($G$47*F102,2)</f>
        <v>113.34</v>
      </c>
    </row>
    <row r="103" spans="1:7">
      <c r="A103" s="634" t="s">
        <v>255</v>
      </c>
      <c r="B103" s="635"/>
      <c r="C103" s="635"/>
      <c r="D103" s="635"/>
      <c r="E103" s="635"/>
      <c r="F103" s="635"/>
      <c r="G103" s="308">
        <f>ROUND(SUM(G98:G102),2)</f>
        <v>152.56</v>
      </c>
    </row>
    <row r="104" spans="1:7" ht="15.75" thickBot="1">
      <c r="A104" s="300"/>
      <c r="B104" s="301"/>
      <c r="C104" s="301"/>
      <c r="D104" s="301"/>
      <c r="E104" s="301"/>
      <c r="F104" s="301"/>
      <c r="G104" s="302"/>
    </row>
    <row r="105" spans="1:7" ht="15.75" thickBot="1">
      <c r="A105" s="629" t="s">
        <v>256</v>
      </c>
      <c r="B105" s="630"/>
      <c r="C105" s="630"/>
      <c r="D105" s="630"/>
      <c r="E105" s="630"/>
      <c r="F105" s="630"/>
      <c r="G105" s="631"/>
    </row>
    <row r="106" spans="1:7">
      <c r="A106" s="638" t="s">
        <v>257</v>
      </c>
      <c r="B106" s="639"/>
      <c r="C106" s="639"/>
      <c r="D106" s="639"/>
      <c r="E106" s="639"/>
      <c r="F106" s="639"/>
      <c r="G106" s="642"/>
    </row>
    <row r="107" spans="1:7">
      <c r="A107" s="304" t="s">
        <v>39</v>
      </c>
      <c r="B107" s="641" t="s">
        <v>258</v>
      </c>
      <c r="C107" s="641"/>
      <c r="D107" s="641"/>
      <c r="E107" s="641"/>
      <c r="F107" s="303" t="s">
        <v>221</v>
      </c>
      <c r="G107" s="305" t="s">
        <v>216</v>
      </c>
    </row>
    <row r="108" spans="1:7">
      <c r="A108" s="299" t="s">
        <v>186</v>
      </c>
      <c r="B108" s="591" t="s">
        <v>259</v>
      </c>
      <c r="C108" s="591"/>
      <c r="D108" s="591"/>
      <c r="E108" s="591"/>
      <c r="F108" s="298">
        <f>'4 GERENTE '!F108</f>
        <v>9.2999999999999992E-3</v>
      </c>
      <c r="G108" s="310">
        <f>ROUND($G$47*F108,2)</f>
        <v>26.35</v>
      </c>
    </row>
    <row r="109" spans="1:7">
      <c r="A109" s="299" t="s">
        <v>0</v>
      </c>
      <c r="B109" s="651" t="s">
        <v>260</v>
      </c>
      <c r="C109" s="651"/>
      <c r="D109" s="651"/>
      <c r="E109" s="651"/>
      <c r="F109" s="325">
        <f>$F$70</f>
        <v>0.1668</v>
      </c>
      <c r="G109" s="310">
        <f>ROUND(G108*F109,2)</f>
        <v>4.4000000000000004</v>
      </c>
    </row>
    <row r="110" spans="1:7">
      <c r="A110" s="299" t="s">
        <v>188</v>
      </c>
      <c r="B110" s="591" t="s">
        <v>546</v>
      </c>
      <c r="C110" s="591"/>
      <c r="D110" s="591"/>
      <c r="E110" s="591"/>
      <c r="F110" s="298">
        <f>'4 GERENTE '!F110</f>
        <v>7.3000000000000001E-3</v>
      </c>
      <c r="G110" s="310">
        <f>ROUND($G$47*F110,2)</f>
        <v>20.68</v>
      </c>
    </row>
    <row r="111" spans="1:7">
      <c r="A111" s="299" t="s">
        <v>191</v>
      </c>
      <c r="B111" s="632" t="s">
        <v>547</v>
      </c>
      <c r="C111" s="632"/>
      <c r="D111" s="632"/>
      <c r="E111" s="632"/>
      <c r="F111" s="298">
        <f>'4 GERENTE '!F111</f>
        <v>8.1999999999999998E-4</v>
      </c>
      <c r="G111" s="310">
        <f>ROUND($G$47*F111,2)</f>
        <v>2.3199999999999998</v>
      </c>
    </row>
    <row r="112" spans="1:7">
      <c r="A112" s="299" t="s">
        <v>193</v>
      </c>
      <c r="B112" s="591" t="s">
        <v>548</v>
      </c>
      <c r="C112" s="591"/>
      <c r="D112" s="591"/>
      <c r="E112" s="591"/>
      <c r="F112" s="298">
        <f>'4 GERENTE '!F112</f>
        <v>2.7000000000000001E-3</v>
      </c>
      <c r="G112" s="310">
        <f>ROUND($G$47*F112,2)</f>
        <v>7.65</v>
      </c>
    </row>
    <row r="113" spans="1:7">
      <c r="A113" s="299" t="s">
        <v>195</v>
      </c>
      <c r="B113" s="632" t="s">
        <v>549</v>
      </c>
      <c r="C113" s="632"/>
      <c r="D113" s="632"/>
      <c r="E113" s="632"/>
      <c r="F113" s="298">
        <f>'4 GERENTE '!F113</f>
        <v>5.5000000000000003E-4</v>
      </c>
      <c r="G113" s="310">
        <f>ROUND($G$47*F113,2)</f>
        <v>1.56</v>
      </c>
    </row>
    <row r="114" spans="1:7">
      <c r="A114" s="299" t="s">
        <v>232</v>
      </c>
      <c r="B114" s="651" t="s">
        <v>261</v>
      </c>
      <c r="C114" s="651"/>
      <c r="D114" s="651"/>
      <c r="E114" s="651"/>
      <c r="F114" s="298">
        <f>'4 GERENTE '!F114</f>
        <v>0</v>
      </c>
      <c r="G114" s="310">
        <f>ROUND($G$47*F114,2)</f>
        <v>0</v>
      </c>
    </row>
    <row r="115" spans="1:7">
      <c r="A115" s="634" t="s">
        <v>262</v>
      </c>
      <c r="B115" s="635"/>
      <c r="C115" s="635"/>
      <c r="D115" s="635"/>
      <c r="E115" s="635"/>
      <c r="F115" s="635"/>
      <c r="G115" s="308">
        <f>ROUND(SUM(G108:G114),2)</f>
        <v>62.96</v>
      </c>
    </row>
    <row r="116" spans="1:7">
      <c r="A116" s="615" t="s">
        <v>263</v>
      </c>
      <c r="B116" s="616"/>
      <c r="C116" s="616"/>
      <c r="D116" s="616"/>
      <c r="E116" s="616"/>
      <c r="F116" s="616"/>
      <c r="G116" s="617"/>
    </row>
    <row r="117" spans="1:7" ht="15.75" thickBot="1">
      <c r="A117" s="300"/>
      <c r="B117" s="301"/>
      <c r="C117" s="301"/>
      <c r="D117" s="301"/>
      <c r="E117" s="301"/>
      <c r="F117" s="301"/>
      <c r="G117" s="302"/>
    </row>
    <row r="118" spans="1:7" ht="15.75" thickBot="1">
      <c r="A118" s="652" t="s">
        <v>264</v>
      </c>
      <c r="B118" s="653"/>
      <c r="C118" s="653"/>
      <c r="D118" s="653"/>
      <c r="E118" s="653"/>
      <c r="F118" s="653"/>
      <c r="G118" s="654"/>
    </row>
    <row r="119" spans="1:7">
      <c r="A119" s="343" t="s">
        <v>40</v>
      </c>
      <c r="B119" s="599" t="s">
        <v>265</v>
      </c>
      <c r="C119" s="599"/>
      <c r="D119" s="599"/>
      <c r="E119" s="599"/>
      <c r="F119" s="342" t="s">
        <v>266</v>
      </c>
      <c r="G119" s="344" t="s">
        <v>216</v>
      </c>
    </row>
    <row r="120" spans="1:7">
      <c r="A120" s="299" t="s">
        <v>186</v>
      </c>
      <c r="B120" s="591" t="s">
        <v>267</v>
      </c>
      <c r="C120" s="591"/>
      <c r="D120" s="591"/>
      <c r="E120" s="591"/>
      <c r="F120" s="326"/>
      <c r="G120" s="310">
        <f>ROUND($E$35*F120,2)</f>
        <v>0</v>
      </c>
    </row>
    <row r="121" spans="1:7">
      <c r="A121" s="634" t="s">
        <v>268</v>
      </c>
      <c r="B121" s="635"/>
      <c r="C121" s="635"/>
      <c r="D121" s="635"/>
      <c r="E121" s="635"/>
      <c r="F121" s="635"/>
      <c r="G121" s="308">
        <f>ROUND(SUM(G120),2)</f>
        <v>0</v>
      </c>
    </row>
    <row r="122" spans="1:7">
      <c r="A122" s="615" t="s">
        <v>269</v>
      </c>
      <c r="B122" s="616"/>
      <c r="C122" s="616"/>
      <c r="D122" s="616"/>
      <c r="E122" s="616"/>
      <c r="F122" s="616"/>
      <c r="G122" s="617"/>
    </row>
    <row r="123" spans="1:7" ht="15.75" thickBot="1">
      <c r="A123" s="300"/>
      <c r="B123" s="301"/>
      <c r="C123" s="301"/>
      <c r="D123" s="301"/>
      <c r="E123" s="301"/>
      <c r="F123" s="301"/>
      <c r="G123" s="302"/>
    </row>
    <row r="124" spans="1:7" ht="15.75" thickBot="1">
      <c r="A124" s="629" t="s">
        <v>270</v>
      </c>
      <c r="B124" s="630"/>
      <c r="C124" s="630"/>
      <c r="D124" s="630"/>
      <c r="E124" s="630"/>
      <c r="F124" s="630"/>
      <c r="G124" s="631"/>
    </row>
    <row r="125" spans="1:7">
      <c r="A125" s="343">
        <v>4</v>
      </c>
      <c r="B125" s="599" t="s">
        <v>249</v>
      </c>
      <c r="C125" s="599"/>
      <c r="D125" s="599"/>
      <c r="E125" s="599"/>
      <c r="F125" s="342" t="s">
        <v>221</v>
      </c>
      <c r="G125" s="344" t="s">
        <v>216</v>
      </c>
    </row>
    <row r="126" spans="1:7">
      <c r="A126" s="323" t="s">
        <v>39</v>
      </c>
      <c r="B126" s="650" t="s">
        <v>271</v>
      </c>
      <c r="C126" s="650"/>
      <c r="D126" s="650"/>
      <c r="E126" s="650"/>
      <c r="F126" s="327" t="s">
        <v>0</v>
      </c>
      <c r="G126" s="324">
        <f>$G$115</f>
        <v>62.96</v>
      </c>
    </row>
    <row r="127" spans="1:7">
      <c r="A127" s="323" t="s">
        <v>40</v>
      </c>
      <c r="B127" s="650" t="s">
        <v>272</v>
      </c>
      <c r="C127" s="650"/>
      <c r="D127" s="650"/>
      <c r="E127" s="650"/>
      <c r="F127" s="327" t="s">
        <v>0</v>
      </c>
      <c r="G127" s="324">
        <f>$G$121</f>
        <v>0</v>
      </c>
    </row>
    <row r="128" spans="1:7">
      <c r="A128" s="634" t="s">
        <v>273</v>
      </c>
      <c r="B128" s="635"/>
      <c r="C128" s="635"/>
      <c r="D128" s="635"/>
      <c r="E128" s="635"/>
      <c r="F128" s="635"/>
      <c r="G128" s="308">
        <f>ROUND(SUM(G126:G127),2)</f>
        <v>62.96</v>
      </c>
    </row>
    <row r="129" spans="1:7" ht="15.75" thickBot="1">
      <c r="A129" s="300"/>
      <c r="B129" s="301"/>
      <c r="C129" s="301"/>
      <c r="D129" s="301"/>
      <c r="E129" s="301"/>
      <c r="F129" s="301"/>
      <c r="G129" s="302"/>
    </row>
    <row r="130" spans="1:7" ht="15.75" thickBot="1">
      <c r="A130" s="629" t="s">
        <v>274</v>
      </c>
      <c r="B130" s="630"/>
      <c r="C130" s="630"/>
      <c r="D130" s="630"/>
      <c r="E130" s="630"/>
      <c r="F130" s="630"/>
      <c r="G130" s="631"/>
    </row>
    <row r="131" spans="1:7">
      <c r="A131" s="343">
        <v>5</v>
      </c>
      <c r="B131" s="599" t="s">
        <v>275</v>
      </c>
      <c r="C131" s="599"/>
      <c r="D131" s="599"/>
      <c r="E131" s="599"/>
      <c r="F131" s="599"/>
      <c r="G131" s="344" t="s">
        <v>216</v>
      </c>
    </row>
    <row r="132" spans="1:7">
      <c r="A132" s="299" t="s">
        <v>186</v>
      </c>
      <c r="B132" s="632" t="s">
        <v>550</v>
      </c>
      <c r="C132" s="632"/>
      <c r="D132" s="632"/>
      <c r="E132" s="632"/>
      <c r="F132" s="632"/>
      <c r="G132" s="328">
        <f>'5 CPU Unifor EPI'!F10</f>
        <v>59.166666666666664</v>
      </c>
    </row>
    <row r="133" spans="1:7">
      <c r="A133" s="299" t="s">
        <v>188</v>
      </c>
      <c r="B133" s="632" t="s">
        <v>551</v>
      </c>
      <c r="C133" s="632"/>
      <c r="D133" s="632"/>
      <c r="E133" s="632"/>
      <c r="F133" s="632"/>
      <c r="G133" s="307">
        <f>'4 GERENTE '!G133</f>
        <v>0</v>
      </c>
    </row>
    <row r="134" spans="1:7">
      <c r="A134" s="299" t="s">
        <v>195</v>
      </c>
      <c r="B134" s="591" t="s">
        <v>529</v>
      </c>
      <c r="C134" s="591"/>
      <c r="D134" s="591"/>
      <c r="E134" s="591"/>
      <c r="F134" s="591"/>
      <c r="G134" s="307">
        <v>0</v>
      </c>
    </row>
    <row r="135" spans="1:7">
      <c r="A135" s="634" t="s">
        <v>276</v>
      </c>
      <c r="B135" s="635"/>
      <c r="C135" s="635"/>
      <c r="D135" s="635"/>
      <c r="E135" s="635"/>
      <c r="F135" s="635"/>
      <c r="G135" s="308">
        <f>ROUND(SUM(G132:G134),2)</f>
        <v>59.17</v>
      </c>
    </row>
    <row r="136" spans="1:7">
      <c r="A136" s="615" t="s">
        <v>277</v>
      </c>
      <c r="B136" s="616"/>
      <c r="C136" s="616"/>
      <c r="D136" s="616"/>
      <c r="E136" s="616"/>
      <c r="F136" s="616"/>
      <c r="G136" s="617"/>
    </row>
    <row r="137" spans="1:7" ht="15.75" thickBot="1">
      <c r="A137" s="300"/>
      <c r="B137" s="301"/>
      <c r="C137" s="301"/>
      <c r="D137" s="301"/>
      <c r="E137" s="301"/>
      <c r="F137" s="301"/>
      <c r="G137" s="302"/>
    </row>
    <row r="138" spans="1:7" ht="15.75" thickBot="1">
      <c r="A138" s="629" t="s">
        <v>278</v>
      </c>
      <c r="B138" s="630"/>
      <c r="C138" s="630"/>
      <c r="D138" s="630"/>
      <c r="E138" s="630"/>
      <c r="F138" s="630"/>
      <c r="G138" s="631"/>
    </row>
    <row r="139" spans="1:7">
      <c r="A139" s="343"/>
      <c r="B139" s="599" t="s">
        <v>279</v>
      </c>
      <c r="C139" s="599"/>
      <c r="D139" s="599"/>
      <c r="E139" s="599"/>
      <c r="F139" s="599"/>
      <c r="G139" s="344" t="s">
        <v>216</v>
      </c>
    </row>
    <row r="140" spans="1:7">
      <c r="A140" s="329" t="s">
        <v>186</v>
      </c>
      <c r="B140" s="655" t="s">
        <v>280</v>
      </c>
      <c r="C140" s="655"/>
      <c r="D140" s="655"/>
      <c r="E140" s="655"/>
      <c r="F140" s="655"/>
      <c r="G140" s="330">
        <f>$G$47</f>
        <v>2833.52</v>
      </c>
    </row>
    <row r="141" spans="1:7">
      <c r="A141" s="329" t="s">
        <v>188</v>
      </c>
      <c r="B141" s="655" t="s">
        <v>281</v>
      </c>
      <c r="C141" s="655"/>
      <c r="D141" s="655"/>
      <c r="E141" s="655"/>
      <c r="F141" s="655"/>
      <c r="G141" s="330">
        <f>$G$94</f>
        <v>1974.45</v>
      </c>
    </row>
    <row r="142" spans="1:7">
      <c r="A142" s="329" t="s">
        <v>191</v>
      </c>
      <c r="B142" s="655" t="s">
        <v>282</v>
      </c>
      <c r="C142" s="655"/>
      <c r="D142" s="655"/>
      <c r="E142" s="655"/>
      <c r="F142" s="655"/>
      <c r="G142" s="330">
        <f>$G$103</f>
        <v>152.56</v>
      </c>
    </row>
    <row r="143" spans="1:7">
      <c r="A143" s="329" t="s">
        <v>193</v>
      </c>
      <c r="B143" s="655" t="s">
        <v>283</v>
      </c>
      <c r="C143" s="655"/>
      <c r="D143" s="655"/>
      <c r="E143" s="655"/>
      <c r="F143" s="655"/>
      <c r="G143" s="330">
        <f>$G$128</f>
        <v>62.96</v>
      </c>
    </row>
    <row r="144" spans="1:7">
      <c r="A144" s="329" t="s">
        <v>195</v>
      </c>
      <c r="B144" s="655" t="s">
        <v>284</v>
      </c>
      <c r="C144" s="655"/>
      <c r="D144" s="655"/>
      <c r="E144" s="655"/>
      <c r="F144" s="655"/>
      <c r="G144" s="330">
        <f>$G$135</f>
        <v>59.17</v>
      </c>
    </row>
    <row r="145" spans="1:7">
      <c r="A145" s="634" t="s">
        <v>504</v>
      </c>
      <c r="B145" s="635"/>
      <c r="C145" s="635"/>
      <c r="D145" s="635"/>
      <c r="E145" s="635"/>
      <c r="F145" s="635"/>
      <c r="G145" s="324">
        <f>ROUND(SUM(G140:G144),2)</f>
        <v>5082.66</v>
      </c>
    </row>
    <row r="146" spans="1:7" ht="15.75" thickBot="1">
      <c r="A146" s="300"/>
      <c r="B146" s="301"/>
      <c r="C146" s="301"/>
      <c r="D146" s="301"/>
      <c r="E146" s="301"/>
      <c r="F146" s="301"/>
      <c r="G146" s="302"/>
    </row>
    <row r="147" spans="1:7" ht="15.75" thickBot="1">
      <c r="A147" s="629" t="s">
        <v>285</v>
      </c>
      <c r="B147" s="630"/>
      <c r="C147" s="630"/>
      <c r="D147" s="630"/>
      <c r="E147" s="630"/>
      <c r="F147" s="630"/>
      <c r="G147" s="631"/>
    </row>
    <row r="148" spans="1:7">
      <c r="A148" s="343"/>
      <c r="B148" s="599" t="s">
        <v>286</v>
      </c>
      <c r="C148" s="599"/>
      <c r="D148" s="599"/>
      <c r="E148" s="599"/>
      <c r="F148" s="599"/>
      <c r="G148" s="344" t="s">
        <v>216</v>
      </c>
    </row>
    <row r="149" spans="1:7">
      <c r="A149" s="329" t="s">
        <v>186</v>
      </c>
      <c r="B149" s="655" t="s">
        <v>287</v>
      </c>
      <c r="C149" s="655"/>
      <c r="D149" s="655"/>
      <c r="E149" s="655"/>
      <c r="F149" s="655"/>
      <c r="G149" s="308">
        <f>G145</f>
        <v>5082.66</v>
      </c>
    </row>
    <row r="150" spans="1:7">
      <c r="A150" s="329" t="s">
        <v>188</v>
      </c>
      <c r="B150" s="655" t="s">
        <v>288</v>
      </c>
      <c r="C150" s="655"/>
      <c r="D150" s="655"/>
      <c r="E150" s="655"/>
      <c r="F150" s="655"/>
      <c r="G150" s="308">
        <f>ROUND($G$149/$E$35,2)</f>
        <v>241.92</v>
      </c>
    </row>
    <row r="151" spans="1:7" ht="15.75" thickBot="1">
      <c r="A151" s="336" t="s">
        <v>191</v>
      </c>
      <c r="B151" s="663" t="s">
        <v>505</v>
      </c>
      <c r="C151" s="663"/>
      <c r="D151" s="663"/>
      <c r="E151" s="348">
        <f>$F$23</f>
        <v>1</v>
      </c>
      <c r="F151" s="347" t="s">
        <v>506</v>
      </c>
      <c r="G151" s="337">
        <f>ROUND($G$149*E151,2)</f>
        <v>5082.66</v>
      </c>
    </row>
    <row r="152" spans="1:7">
      <c r="A152" s="338" t="s">
        <v>290</v>
      </c>
      <c r="B152" s="338"/>
      <c r="C152" s="338"/>
      <c r="D152" s="338"/>
      <c r="E152" s="338"/>
      <c r="F152" s="338"/>
      <c r="G152" s="338"/>
    </row>
    <row r="153" spans="1:7">
      <c r="A153" s="338"/>
      <c r="B153" s="338"/>
      <c r="C153" s="338"/>
      <c r="D153" s="338"/>
      <c r="E153" s="338"/>
      <c r="F153" s="338"/>
      <c r="G153" s="338"/>
    </row>
    <row r="154" spans="1:7">
      <c r="A154" s="338"/>
      <c r="B154" s="338"/>
      <c r="C154" s="338"/>
      <c r="D154" s="338"/>
      <c r="E154" s="338"/>
      <c r="F154" s="338"/>
      <c r="G154" s="338"/>
    </row>
    <row r="155" spans="1:7">
      <c r="A155" s="338"/>
      <c r="B155" s="338"/>
      <c r="C155" s="338"/>
      <c r="D155" s="338"/>
      <c r="E155" s="338"/>
      <c r="F155" s="338"/>
      <c r="G155" s="338"/>
    </row>
    <row r="156" spans="1:7">
      <c r="A156" s="338"/>
      <c r="B156" s="338"/>
      <c r="C156" s="338"/>
      <c r="D156" s="338"/>
      <c r="E156" s="338"/>
      <c r="F156" s="338"/>
      <c r="G156" s="338"/>
    </row>
    <row r="157" spans="1:7">
      <c r="A157" s="338"/>
      <c r="B157" s="338"/>
      <c r="C157" s="338"/>
      <c r="D157" s="338"/>
      <c r="E157" s="338"/>
      <c r="F157" s="338"/>
      <c r="G157" s="338"/>
    </row>
    <row r="158" spans="1:7">
      <c r="A158" s="338"/>
      <c r="B158" s="338"/>
      <c r="C158" s="345"/>
      <c r="D158" s="345"/>
      <c r="E158" s="345"/>
      <c r="F158" s="338"/>
      <c r="G158" s="338"/>
    </row>
    <row r="159" spans="1:7">
      <c r="A159" s="339"/>
      <c r="B159" s="339"/>
      <c r="C159" s="656" t="s">
        <v>553</v>
      </c>
      <c r="D159" s="656"/>
      <c r="E159" s="656"/>
      <c r="F159" s="339"/>
      <c r="G159" s="339"/>
    </row>
    <row r="160" spans="1:7">
      <c r="A160" s="339"/>
      <c r="B160" s="339"/>
      <c r="C160" s="657" t="s">
        <v>554</v>
      </c>
      <c r="D160" s="657"/>
      <c r="E160" s="657"/>
      <c r="F160" s="339"/>
      <c r="G160" s="339"/>
    </row>
    <row r="161" spans="3:5">
      <c r="C161" s="346"/>
      <c r="D161" s="346"/>
      <c r="E161" s="346"/>
    </row>
  </sheetData>
  <mergeCells count="161">
    <mergeCell ref="B150:F150"/>
    <mergeCell ref="B151:D151"/>
    <mergeCell ref="C159:E159"/>
    <mergeCell ref="C160:E160"/>
    <mergeCell ref="B143:F143"/>
    <mergeCell ref="B144:F144"/>
    <mergeCell ref="A145:F145"/>
    <mergeCell ref="A147:G147"/>
    <mergeCell ref="B148:F148"/>
    <mergeCell ref="B149:F149"/>
    <mergeCell ref="A136:G136"/>
    <mergeCell ref="A138:G138"/>
    <mergeCell ref="B139:F139"/>
    <mergeCell ref="B140:F140"/>
    <mergeCell ref="B141:F141"/>
    <mergeCell ref="B142:F142"/>
    <mergeCell ref="A130:G130"/>
    <mergeCell ref="B131:F131"/>
    <mergeCell ref="B132:F132"/>
    <mergeCell ref="B133:F133"/>
    <mergeCell ref="B134:F134"/>
    <mergeCell ref="A135:F135"/>
    <mergeCell ref="A122:G122"/>
    <mergeCell ref="A124:G124"/>
    <mergeCell ref="B125:E125"/>
    <mergeCell ref="B126:E126"/>
    <mergeCell ref="B127:E127"/>
    <mergeCell ref="A128:F128"/>
    <mergeCell ref="A115:F115"/>
    <mergeCell ref="A116:G116"/>
    <mergeCell ref="A118:G118"/>
    <mergeCell ref="B119:E119"/>
    <mergeCell ref="B120:E120"/>
    <mergeCell ref="A121:F121"/>
    <mergeCell ref="B109:E109"/>
    <mergeCell ref="B110:E110"/>
    <mergeCell ref="B111:E111"/>
    <mergeCell ref="B112:E112"/>
    <mergeCell ref="B113:E113"/>
    <mergeCell ref="B114:E114"/>
    <mergeCell ref="B102:E102"/>
    <mergeCell ref="A103:F103"/>
    <mergeCell ref="A105:G105"/>
    <mergeCell ref="A106:G106"/>
    <mergeCell ref="B107:E107"/>
    <mergeCell ref="B108:E108"/>
    <mergeCell ref="A96:G96"/>
    <mergeCell ref="B97:E97"/>
    <mergeCell ref="B98:E98"/>
    <mergeCell ref="B99:E99"/>
    <mergeCell ref="B100:E100"/>
    <mergeCell ref="B101:E101"/>
    <mergeCell ref="A89:G89"/>
    <mergeCell ref="B90:F90"/>
    <mergeCell ref="B91:F91"/>
    <mergeCell ref="B92:F92"/>
    <mergeCell ref="B93:F93"/>
    <mergeCell ref="A94:F94"/>
    <mergeCell ref="B82:F82"/>
    <mergeCell ref="B83:F83"/>
    <mergeCell ref="B84:F84"/>
    <mergeCell ref="A85:F85"/>
    <mergeCell ref="A86:G86"/>
    <mergeCell ref="A87:G87"/>
    <mergeCell ref="B76:F76"/>
    <mergeCell ref="B77:D77"/>
    <mergeCell ref="B78:E78"/>
    <mergeCell ref="B79:D79"/>
    <mergeCell ref="B80:E80"/>
    <mergeCell ref="B81:F81"/>
    <mergeCell ref="B69:E69"/>
    <mergeCell ref="A70:E70"/>
    <mergeCell ref="A71:G71"/>
    <mergeCell ref="A72:G72"/>
    <mergeCell ref="A73:G73"/>
    <mergeCell ref="A75:G75"/>
    <mergeCell ref="B63:E63"/>
    <mergeCell ref="B64:E64"/>
    <mergeCell ref="B65:E65"/>
    <mergeCell ref="B66:E66"/>
    <mergeCell ref="B67:E67"/>
    <mergeCell ref="B68:E68"/>
    <mergeCell ref="A56:G56"/>
    <mergeCell ref="A57:G57"/>
    <mergeCell ref="A59:F59"/>
    <mergeCell ref="A60:G60"/>
    <mergeCell ref="B61:E61"/>
    <mergeCell ref="B62:E62"/>
    <mergeCell ref="A50:G50"/>
    <mergeCell ref="B51:E51"/>
    <mergeCell ref="B52:E52"/>
    <mergeCell ref="B53:E53"/>
    <mergeCell ref="A54:F54"/>
    <mergeCell ref="A55:G55"/>
    <mergeCell ref="A43:G43"/>
    <mergeCell ref="B44:F44"/>
    <mergeCell ref="B45:F45"/>
    <mergeCell ref="B46:F46"/>
    <mergeCell ref="A47:F47"/>
    <mergeCell ref="A49:G49"/>
    <mergeCell ref="B38:D38"/>
    <mergeCell ref="E38:G38"/>
    <mergeCell ref="B39:D39"/>
    <mergeCell ref="E39:G39"/>
    <mergeCell ref="A40:G40"/>
    <mergeCell ref="A41:G41"/>
    <mergeCell ref="B35:D35"/>
    <mergeCell ref="E35:G35"/>
    <mergeCell ref="B36:D36"/>
    <mergeCell ref="E36:G36"/>
    <mergeCell ref="B37:D37"/>
    <mergeCell ref="E37:G37"/>
    <mergeCell ref="B32:D32"/>
    <mergeCell ref="E32:G32"/>
    <mergeCell ref="B33:D33"/>
    <mergeCell ref="E33:G33"/>
    <mergeCell ref="B34:D34"/>
    <mergeCell ref="E34:G34"/>
    <mergeCell ref="B29:D29"/>
    <mergeCell ref="E29:G29"/>
    <mergeCell ref="B30:D30"/>
    <mergeCell ref="E30:G30"/>
    <mergeCell ref="B31:D31"/>
    <mergeCell ref="E31:G31"/>
    <mergeCell ref="A23:D23"/>
    <mergeCell ref="F23:G23"/>
    <mergeCell ref="A24:G24"/>
    <mergeCell ref="A25:G25"/>
    <mergeCell ref="A27:G27"/>
    <mergeCell ref="A28:G28"/>
    <mergeCell ref="B19:E19"/>
    <mergeCell ref="F19:G19"/>
    <mergeCell ref="A21:G21"/>
    <mergeCell ref="A22:D22"/>
    <mergeCell ref="F22:G22"/>
    <mergeCell ref="B15:E15"/>
    <mergeCell ref="F15:G15"/>
    <mergeCell ref="B16:E16"/>
    <mergeCell ref="F16:G16"/>
    <mergeCell ref="B17:E17"/>
    <mergeCell ref="F17:G17"/>
    <mergeCell ref="A13:G13"/>
    <mergeCell ref="A14:G14"/>
    <mergeCell ref="A7:G7"/>
    <mergeCell ref="A8:G8"/>
    <mergeCell ref="A9:C9"/>
    <mergeCell ref="D9:G9"/>
    <mergeCell ref="A10:C10"/>
    <mergeCell ref="D10:G10"/>
    <mergeCell ref="B18:E18"/>
    <mergeCell ref="F18:G18"/>
    <mergeCell ref="A1:G1"/>
    <mergeCell ref="A2:G2"/>
    <mergeCell ref="A3:G3"/>
    <mergeCell ref="A4:G4"/>
    <mergeCell ref="A5:G5"/>
    <mergeCell ref="A6:G6"/>
    <mergeCell ref="A11:C11"/>
    <mergeCell ref="D11:G11"/>
    <mergeCell ref="A12:B12"/>
    <mergeCell ref="C12:G12"/>
  </mergeCells>
  <pageMargins left="0.51181102362204722" right="0.11811023622047245" top="0.39370078740157483" bottom="0.39370078740157483" header="0.31496062992125984" footer="0.31496062992125984"/>
  <pageSetup paperSize="9" scale="85" orientation="portrait" horizontalDpi="0" verticalDpi="0" r:id="rId1"/>
  <drawing r:id="rId2"/>
  <legacyDrawing r:id="rId3"/>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E85051C-E834-40B8-B8F0-ABE41A34B708}">
  <sheetPr>
    <tabColor theme="1"/>
  </sheetPr>
  <dimension ref="A1:G161"/>
  <sheetViews>
    <sheetView topLeftCell="A125" workbookViewId="0">
      <selection activeCell="G133" sqref="G133"/>
    </sheetView>
  </sheetViews>
  <sheetFormatPr defaultRowHeight="15"/>
  <cols>
    <col min="1" max="1" width="8.7109375" style="340" customWidth="1"/>
    <col min="2" max="2" width="19.28515625" style="340" customWidth="1"/>
    <col min="3" max="3" width="19.7109375" style="340" customWidth="1"/>
    <col min="4" max="5" width="18" style="340" customWidth="1"/>
    <col min="6" max="7" width="14.42578125" style="340" customWidth="1"/>
  </cols>
  <sheetData>
    <row r="1" spans="1:7" ht="57" customHeight="1">
      <c r="A1" s="582"/>
      <c r="B1" s="583"/>
      <c r="C1" s="583"/>
      <c r="D1" s="583"/>
      <c r="E1" s="583"/>
      <c r="F1" s="583"/>
      <c r="G1" s="584"/>
    </row>
    <row r="2" spans="1:7">
      <c r="A2" s="585" t="s">
        <v>511</v>
      </c>
      <c r="B2" s="586"/>
      <c r="C2" s="586"/>
      <c r="D2" s="586"/>
      <c r="E2" s="586"/>
      <c r="F2" s="586"/>
      <c r="G2" s="587"/>
    </row>
    <row r="3" spans="1:7">
      <c r="A3" s="585" t="s">
        <v>512</v>
      </c>
      <c r="B3" s="586"/>
      <c r="C3" s="586"/>
      <c r="D3" s="586"/>
      <c r="E3" s="586"/>
      <c r="F3" s="586"/>
      <c r="G3" s="587"/>
    </row>
    <row r="4" spans="1:7">
      <c r="A4" s="588" t="s">
        <v>513</v>
      </c>
      <c r="B4" s="589"/>
      <c r="C4" s="589"/>
      <c r="D4" s="589"/>
      <c r="E4" s="589"/>
      <c r="F4" s="589"/>
      <c r="G4" s="590"/>
    </row>
    <row r="5" spans="1:7" ht="15.75">
      <c r="A5" s="658" t="s">
        <v>514</v>
      </c>
      <c r="B5" s="659"/>
      <c r="C5" s="659"/>
      <c r="D5" s="659"/>
      <c r="E5" s="659"/>
      <c r="F5" s="659"/>
      <c r="G5" s="660"/>
    </row>
    <row r="6" spans="1:7">
      <c r="A6" s="574" t="s">
        <v>526</v>
      </c>
      <c r="B6" s="575"/>
      <c r="C6" s="575"/>
      <c r="D6" s="575"/>
      <c r="E6" s="575"/>
      <c r="F6" s="575"/>
      <c r="G6" s="576"/>
    </row>
    <row r="7" spans="1:7" ht="15.75" thickBot="1">
      <c r="A7" s="595"/>
      <c r="B7" s="596"/>
      <c r="C7" s="596"/>
      <c r="D7" s="596"/>
      <c r="E7" s="596"/>
      <c r="F7" s="596"/>
      <c r="G7" s="597"/>
    </row>
    <row r="8" spans="1:7" ht="15.75" thickBot="1">
      <c r="A8" s="577" t="s">
        <v>495</v>
      </c>
      <c r="B8" s="578"/>
      <c r="C8" s="578"/>
      <c r="D8" s="578"/>
      <c r="E8" s="578"/>
      <c r="F8" s="578"/>
      <c r="G8" s="579"/>
    </row>
    <row r="9" spans="1:7" ht="15.75">
      <c r="A9" s="527" t="s">
        <v>1</v>
      </c>
      <c r="B9" s="528"/>
      <c r="C9" s="528"/>
      <c r="D9" s="558" t="s">
        <v>2</v>
      </c>
      <c r="E9" s="558"/>
      <c r="F9" s="558"/>
      <c r="G9" s="559"/>
    </row>
    <row r="10" spans="1:7" ht="15.75">
      <c r="A10" s="527" t="s">
        <v>3</v>
      </c>
      <c r="B10" s="528"/>
      <c r="C10" s="528"/>
      <c r="D10" s="560" t="s">
        <v>516</v>
      </c>
      <c r="E10" s="560"/>
      <c r="F10" s="560"/>
      <c r="G10" s="561"/>
    </row>
    <row r="11" spans="1:7" ht="15.75">
      <c r="A11" s="527" t="s">
        <v>4</v>
      </c>
      <c r="B11" s="528"/>
      <c r="C11" s="528"/>
      <c r="D11" s="560" t="s">
        <v>515</v>
      </c>
      <c r="E11" s="560"/>
      <c r="F11" s="560"/>
      <c r="G11" s="561"/>
    </row>
    <row r="12" spans="1:7">
      <c r="A12" s="661" t="s">
        <v>496</v>
      </c>
      <c r="B12" s="662"/>
      <c r="C12" s="580" t="s">
        <v>527</v>
      </c>
      <c r="D12" s="580"/>
      <c r="E12" s="580"/>
      <c r="F12" s="580"/>
      <c r="G12" s="581"/>
    </row>
    <row r="13" spans="1:7" ht="15.75" thickBot="1">
      <c r="A13" s="592"/>
      <c r="B13" s="593"/>
      <c r="C13" s="593"/>
      <c r="D13" s="593"/>
      <c r="E13" s="593"/>
      <c r="F13" s="593"/>
      <c r="G13" s="594"/>
    </row>
    <row r="14" spans="1:7" ht="15.75" thickBot="1">
      <c r="A14" s="577" t="s">
        <v>185</v>
      </c>
      <c r="B14" s="578"/>
      <c r="C14" s="578"/>
      <c r="D14" s="578"/>
      <c r="E14" s="578"/>
      <c r="F14" s="578"/>
      <c r="G14" s="579"/>
    </row>
    <row r="15" spans="1:7">
      <c r="A15" s="341" t="s">
        <v>186</v>
      </c>
      <c r="B15" s="601" t="s">
        <v>187</v>
      </c>
      <c r="C15" s="601"/>
      <c r="D15" s="601"/>
      <c r="E15" s="601"/>
      <c r="F15" s="602" t="s">
        <v>527</v>
      </c>
      <c r="G15" s="603"/>
    </row>
    <row r="16" spans="1:7">
      <c r="A16" s="299" t="s">
        <v>188</v>
      </c>
      <c r="B16" s="591" t="s">
        <v>189</v>
      </c>
      <c r="C16" s="591"/>
      <c r="D16" s="591"/>
      <c r="E16" s="591"/>
      <c r="F16" s="604" t="s">
        <v>190</v>
      </c>
      <c r="G16" s="605"/>
    </row>
    <row r="17" spans="1:7">
      <c r="A17" s="299" t="s">
        <v>191</v>
      </c>
      <c r="B17" s="591" t="s">
        <v>192</v>
      </c>
      <c r="C17" s="591"/>
      <c r="D17" s="591"/>
      <c r="E17" s="591"/>
      <c r="F17" s="580" t="s">
        <v>559</v>
      </c>
      <c r="G17" s="581"/>
    </row>
    <row r="18" spans="1:7">
      <c r="A18" s="299" t="s">
        <v>193</v>
      </c>
      <c r="B18" s="591" t="s">
        <v>194</v>
      </c>
      <c r="C18" s="591"/>
      <c r="D18" s="591"/>
      <c r="E18" s="591"/>
      <c r="F18" s="580">
        <v>24</v>
      </c>
      <c r="G18" s="581"/>
    </row>
    <row r="19" spans="1:7">
      <c r="A19" s="299" t="s">
        <v>195</v>
      </c>
      <c r="B19" s="591" t="s">
        <v>196</v>
      </c>
      <c r="C19" s="591"/>
      <c r="D19" s="591"/>
      <c r="E19" s="591"/>
      <c r="F19" s="580" t="s">
        <v>552</v>
      </c>
      <c r="G19" s="581"/>
    </row>
    <row r="20" spans="1:7" ht="15.75" thickBot="1">
      <c r="A20" s="300"/>
      <c r="B20" s="301"/>
      <c r="C20" s="301"/>
      <c r="D20" s="301"/>
      <c r="E20" s="301"/>
      <c r="F20" s="301"/>
      <c r="G20" s="302"/>
    </row>
    <row r="21" spans="1:7" ht="15.75" thickBot="1">
      <c r="A21" s="577" t="s">
        <v>197</v>
      </c>
      <c r="B21" s="578"/>
      <c r="C21" s="578"/>
      <c r="D21" s="578"/>
      <c r="E21" s="578"/>
      <c r="F21" s="578"/>
      <c r="G21" s="579"/>
    </row>
    <row r="22" spans="1:7">
      <c r="A22" s="598" t="s">
        <v>198</v>
      </c>
      <c r="B22" s="599"/>
      <c r="C22" s="599"/>
      <c r="D22" s="599"/>
      <c r="E22" s="342" t="s">
        <v>199</v>
      </c>
      <c r="F22" s="599" t="s">
        <v>200</v>
      </c>
      <c r="G22" s="600"/>
    </row>
    <row r="23" spans="1:7">
      <c r="A23" s="611" t="s">
        <v>166</v>
      </c>
      <c r="B23" s="612"/>
      <c r="C23" s="612"/>
      <c r="D23" s="612"/>
      <c r="E23" s="293" t="s">
        <v>497</v>
      </c>
      <c r="F23" s="613">
        <v>12</v>
      </c>
      <c r="G23" s="614"/>
    </row>
    <row r="24" spans="1:7">
      <c r="A24" s="615" t="s">
        <v>201</v>
      </c>
      <c r="B24" s="616"/>
      <c r="C24" s="616"/>
      <c r="D24" s="616"/>
      <c r="E24" s="616"/>
      <c r="F24" s="616"/>
      <c r="G24" s="617"/>
    </row>
    <row r="25" spans="1:7">
      <c r="A25" s="615" t="s">
        <v>202</v>
      </c>
      <c r="B25" s="616"/>
      <c r="C25" s="616"/>
      <c r="D25" s="616"/>
      <c r="E25" s="616"/>
      <c r="F25" s="616"/>
      <c r="G25" s="617"/>
    </row>
    <row r="26" spans="1:7" ht="15.75" thickBot="1">
      <c r="A26" s="300"/>
      <c r="B26" s="301"/>
      <c r="C26" s="301"/>
      <c r="D26" s="301"/>
      <c r="E26" s="301"/>
      <c r="F26" s="301"/>
      <c r="G26" s="302"/>
    </row>
    <row r="27" spans="1:7" ht="15.75" thickBot="1">
      <c r="A27" s="577" t="s">
        <v>203</v>
      </c>
      <c r="B27" s="578"/>
      <c r="C27" s="578"/>
      <c r="D27" s="578"/>
      <c r="E27" s="578"/>
      <c r="F27" s="578"/>
      <c r="G27" s="579"/>
    </row>
    <row r="28" spans="1:7">
      <c r="A28" s="618" t="s">
        <v>204</v>
      </c>
      <c r="B28" s="619"/>
      <c r="C28" s="619"/>
      <c r="D28" s="619"/>
      <c r="E28" s="619"/>
      <c r="F28" s="619"/>
      <c r="G28" s="620"/>
    </row>
    <row r="29" spans="1:7">
      <c r="A29" s="299">
        <v>1</v>
      </c>
      <c r="B29" s="591" t="s">
        <v>205</v>
      </c>
      <c r="C29" s="591"/>
      <c r="D29" s="591"/>
      <c r="E29" s="606" t="s">
        <v>560</v>
      </c>
      <c r="F29" s="606"/>
      <c r="G29" s="607"/>
    </row>
    <row r="30" spans="1:7">
      <c r="A30" s="299">
        <v>2</v>
      </c>
      <c r="B30" s="591" t="s">
        <v>206</v>
      </c>
      <c r="C30" s="591"/>
      <c r="D30" s="591"/>
      <c r="E30" s="608" t="s">
        <v>561</v>
      </c>
      <c r="F30" s="580"/>
      <c r="G30" s="581"/>
    </row>
    <row r="31" spans="1:7">
      <c r="A31" s="299">
        <v>3</v>
      </c>
      <c r="B31" s="591" t="s">
        <v>207</v>
      </c>
      <c r="C31" s="591"/>
      <c r="D31" s="591"/>
      <c r="E31" s="609">
        <v>1416.75</v>
      </c>
      <c r="F31" s="609"/>
      <c r="G31" s="610"/>
    </row>
    <row r="32" spans="1:7">
      <c r="A32" s="299">
        <v>4</v>
      </c>
      <c r="B32" s="591" t="s">
        <v>211</v>
      </c>
      <c r="C32" s="591"/>
      <c r="D32" s="591"/>
      <c r="E32" s="625">
        <v>1212</v>
      </c>
      <c r="F32" s="625"/>
      <c r="G32" s="626"/>
    </row>
    <row r="33" spans="1:7">
      <c r="A33" s="299">
        <v>5</v>
      </c>
      <c r="B33" s="591" t="s">
        <v>208</v>
      </c>
      <c r="C33" s="591"/>
      <c r="D33" s="591"/>
      <c r="E33" s="664" t="str">
        <f>A23</f>
        <v>Copeira</v>
      </c>
      <c r="F33" s="664"/>
      <c r="G33" s="665"/>
    </row>
    <row r="34" spans="1:7">
      <c r="A34" s="299">
        <v>6</v>
      </c>
      <c r="B34" s="591" t="s">
        <v>209</v>
      </c>
      <c r="C34" s="591"/>
      <c r="D34" s="591"/>
      <c r="E34" s="627">
        <v>44562</v>
      </c>
      <c r="F34" s="627"/>
      <c r="G34" s="628"/>
    </row>
    <row r="35" spans="1:7">
      <c r="A35" s="299">
        <v>7</v>
      </c>
      <c r="B35" s="591" t="s">
        <v>210</v>
      </c>
      <c r="C35" s="591"/>
      <c r="D35" s="591"/>
      <c r="E35" s="621">
        <v>21.01</v>
      </c>
      <c r="F35" s="621"/>
      <c r="G35" s="622"/>
    </row>
    <row r="36" spans="1:7">
      <c r="A36" s="299">
        <v>8</v>
      </c>
      <c r="B36" s="591" t="s">
        <v>498</v>
      </c>
      <c r="C36" s="591"/>
      <c r="D36" s="591"/>
      <c r="E36" s="621"/>
      <c r="F36" s="621"/>
      <c r="G36" s="622"/>
    </row>
    <row r="37" spans="1:7">
      <c r="A37" s="299">
        <v>9</v>
      </c>
      <c r="B37" s="591" t="s">
        <v>499</v>
      </c>
      <c r="C37" s="591"/>
      <c r="D37" s="591"/>
      <c r="E37" s="623">
        <v>12</v>
      </c>
      <c r="F37" s="623"/>
      <c r="G37" s="624"/>
    </row>
    <row r="38" spans="1:7">
      <c r="A38" s="299">
        <v>10</v>
      </c>
      <c r="B38" s="591" t="s">
        <v>500</v>
      </c>
      <c r="C38" s="591"/>
      <c r="D38" s="591"/>
      <c r="E38" s="623">
        <v>1</v>
      </c>
      <c r="F38" s="623"/>
      <c r="G38" s="624"/>
    </row>
    <row r="39" spans="1:7">
      <c r="A39" s="299">
        <v>11</v>
      </c>
      <c r="B39" s="591" t="s">
        <v>501</v>
      </c>
      <c r="C39" s="591"/>
      <c r="D39" s="591"/>
      <c r="E39" s="623">
        <f>E37*E38</f>
        <v>12</v>
      </c>
      <c r="F39" s="623"/>
      <c r="G39" s="624"/>
    </row>
    <row r="40" spans="1:7">
      <c r="A40" s="615" t="s">
        <v>212</v>
      </c>
      <c r="B40" s="616"/>
      <c r="C40" s="616"/>
      <c r="D40" s="616"/>
      <c r="E40" s="616"/>
      <c r="F40" s="616"/>
      <c r="G40" s="617"/>
    </row>
    <row r="41" spans="1:7">
      <c r="A41" s="615" t="s">
        <v>213</v>
      </c>
      <c r="B41" s="616"/>
      <c r="C41" s="616"/>
      <c r="D41" s="616"/>
      <c r="E41" s="616"/>
      <c r="F41" s="616"/>
      <c r="G41" s="617"/>
    </row>
    <row r="42" spans="1:7" ht="15.75" thickBot="1">
      <c r="A42" s="300"/>
      <c r="B42" s="301"/>
      <c r="C42" s="301"/>
      <c r="D42" s="301"/>
      <c r="E42" s="301"/>
      <c r="F42" s="301"/>
      <c r="G42" s="302"/>
    </row>
    <row r="43" spans="1:7" ht="15.75" thickBot="1">
      <c r="A43" s="629" t="s">
        <v>214</v>
      </c>
      <c r="B43" s="630"/>
      <c r="C43" s="630"/>
      <c r="D43" s="630"/>
      <c r="E43" s="630"/>
      <c r="F43" s="630"/>
      <c r="G43" s="631"/>
    </row>
    <row r="44" spans="1:7">
      <c r="A44" s="343">
        <v>1</v>
      </c>
      <c r="B44" s="599" t="s">
        <v>215</v>
      </c>
      <c r="C44" s="599"/>
      <c r="D44" s="599"/>
      <c r="E44" s="599"/>
      <c r="F44" s="599"/>
      <c r="G44" s="344" t="s">
        <v>216</v>
      </c>
    </row>
    <row r="45" spans="1:7">
      <c r="A45" s="299" t="s">
        <v>186</v>
      </c>
      <c r="B45" s="632" t="s">
        <v>528</v>
      </c>
      <c r="C45" s="632"/>
      <c r="D45" s="632"/>
      <c r="E45" s="632"/>
      <c r="F45" s="632"/>
      <c r="G45" s="306">
        <v>1416.75</v>
      </c>
    </row>
    <row r="46" spans="1:7">
      <c r="A46" s="299" t="s">
        <v>188</v>
      </c>
      <c r="B46" s="633" t="s">
        <v>529</v>
      </c>
      <c r="C46" s="633"/>
      <c r="D46" s="633"/>
      <c r="E46" s="633"/>
      <c r="F46" s="633"/>
      <c r="G46" s="307"/>
    </row>
    <row r="47" spans="1:7">
      <c r="A47" s="634" t="s">
        <v>217</v>
      </c>
      <c r="B47" s="635"/>
      <c r="C47" s="635"/>
      <c r="D47" s="635"/>
      <c r="E47" s="635"/>
      <c r="F47" s="635"/>
      <c r="G47" s="308">
        <f>ROUND(SUM(G45:G46),2)</f>
        <v>1416.75</v>
      </c>
    </row>
    <row r="48" spans="1:7" ht="15.75" thickBot="1">
      <c r="A48" s="300"/>
      <c r="B48" s="301"/>
      <c r="C48" s="301"/>
      <c r="D48" s="301"/>
      <c r="E48" s="301"/>
      <c r="F48" s="301"/>
      <c r="G48" s="302"/>
    </row>
    <row r="49" spans="1:7" ht="15.75" thickBot="1">
      <c r="A49" s="629" t="s">
        <v>218</v>
      </c>
      <c r="B49" s="630"/>
      <c r="C49" s="630"/>
      <c r="D49" s="630"/>
      <c r="E49" s="630"/>
      <c r="F49" s="630"/>
      <c r="G49" s="631"/>
    </row>
    <row r="50" spans="1:7">
      <c r="A50" s="638" t="s">
        <v>219</v>
      </c>
      <c r="B50" s="639"/>
      <c r="C50" s="639"/>
      <c r="D50" s="639"/>
      <c r="E50" s="639"/>
      <c r="F50" s="639"/>
      <c r="G50" s="642"/>
    </row>
    <row r="51" spans="1:7">
      <c r="A51" s="304" t="s">
        <v>32</v>
      </c>
      <c r="B51" s="641" t="s">
        <v>220</v>
      </c>
      <c r="C51" s="641"/>
      <c r="D51" s="641"/>
      <c r="E51" s="641"/>
      <c r="F51" s="303" t="s">
        <v>221</v>
      </c>
      <c r="G51" s="305" t="s">
        <v>216</v>
      </c>
    </row>
    <row r="52" spans="1:7">
      <c r="A52" s="299" t="s">
        <v>186</v>
      </c>
      <c r="B52" s="632" t="s">
        <v>530</v>
      </c>
      <c r="C52" s="632"/>
      <c r="D52" s="632"/>
      <c r="E52" s="632"/>
      <c r="F52" s="309">
        <f>'4 GERENTE '!F52</f>
        <v>8.3333333333333329E-2</v>
      </c>
      <c r="G52" s="310">
        <f>ROUND($G$47*F52,2)</f>
        <v>118.06</v>
      </c>
    </row>
    <row r="53" spans="1:7">
      <c r="A53" s="299" t="s">
        <v>188</v>
      </c>
      <c r="B53" s="632" t="s">
        <v>222</v>
      </c>
      <c r="C53" s="632"/>
      <c r="D53" s="632"/>
      <c r="E53" s="632"/>
      <c r="F53" s="309">
        <f>'4 GERENTE '!F53</f>
        <v>0.1111</v>
      </c>
      <c r="G53" s="310">
        <f>ROUND($G$47*F53,2)</f>
        <v>157.4</v>
      </c>
    </row>
    <row r="54" spans="1:7">
      <c r="A54" s="634" t="s">
        <v>223</v>
      </c>
      <c r="B54" s="635"/>
      <c r="C54" s="635"/>
      <c r="D54" s="635"/>
      <c r="E54" s="635"/>
      <c r="F54" s="635"/>
      <c r="G54" s="308">
        <f>ROUND(SUM(G52:G53),2)</f>
        <v>275.45999999999998</v>
      </c>
    </row>
    <row r="55" spans="1:7">
      <c r="A55" s="615" t="s">
        <v>224</v>
      </c>
      <c r="B55" s="616"/>
      <c r="C55" s="616"/>
      <c r="D55" s="616"/>
      <c r="E55" s="616"/>
      <c r="F55" s="616"/>
      <c r="G55" s="617"/>
    </row>
    <row r="56" spans="1:7">
      <c r="A56" s="615" t="s">
        <v>225</v>
      </c>
      <c r="B56" s="616"/>
      <c r="C56" s="616"/>
      <c r="D56" s="616"/>
      <c r="E56" s="616"/>
      <c r="F56" s="616"/>
      <c r="G56" s="617"/>
    </row>
    <row r="57" spans="1:7">
      <c r="A57" s="615" t="s">
        <v>226</v>
      </c>
      <c r="B57" s="616"/>
      <c r="C57" s="616"/>
      <c r="D57" s="616"/>
      <c r="E57" s="616"/>
      <c r="F57" s="616"/>
      <c r="G57" s="617"/>
    </row>
    <row r="58" spans="1:7" ht="15.75" thickBot="1">
      <c r="A58" s="300"/>
      <c r="B58" s="301"/>
      <c r="C58" s="301"/>
      <c r="D58" s="301"/>
      <c r="E58" s="301"/>
      <c r="F58" s="301"/>
      <c r="G58" s="302"/>
    </row>
    <row r="59" spans="1:7" ht="15.75" thickBot="1">
      <c r="A59" s="636" t="s">
        <v>227</v>
      </c>
      <c r="B59" s="637"/>
      <c r="C59" s="637"/>
      <c r="D59" s="637"/>
      <c r="E59" s="637"/>
      <c r="F59" s="631"/>
      <c r="G59" s="311">
        <f>ROUND(G47+G54,2)</f>
        <v>1692.21</v>
      </c>
    </row>
    <row r="60" spans="1:7">
      <c r="A60" s="638" t="s">
        <v>228</v>
      </c>
      <c r="B60" s="639"/>
      <c r="C60" s="639"/>
      <c r="D60" s="639"/>
      <c r="E60" s="639"/>
      <c r="F60" s="639"/>
      <c r="G60" s="640"/>
    </row>
    <row r="61" spans="1:7">
      <c r="A61" s="304" t="s">
        <v>33</v>
      </c>
      <c r="B61" s="641" t="s">
        <v>229</v>
      </c>
      <c r="C61" s="641"/>
      <c r="D61" s="641"/>
      <c r="E61" s="641"/>
      <c r="F61" s="303" t="s">
        <v>221</v>
      </c>
      <c r="G61" s="305" t="s">
        <v>216</v>
      </c>
    </row>
    <row r="62" spans="1:7">
      <c r="A62" s="299" t="s">
        <v>186</v>
      </c>
      <c r="B62" s="632" t="s">
        <v>531</v>
      </c>
      <c r="C62" s="632"/>
      <c r="D62" s="632"/>
      <c r="E62" s="632"/>
      <c r="F62" s="309">
        <f>'4 GERENTE '!F62</f>
        <v>0</v>
      </c>
      <c r="G62" s="310">
        <f t="shared" ref="G62:G69" si="0">ROUND($G$59*F62,2)</f>
        <v>0</v>
      </c>
    </row>
    <row r="63" spans="1:7">
      <c r="A63" s="299" t="s">
        <v>230</v>
      </c>
      <c r="B63" s="632" t="s">
        <v>532</v>
      </c>
      <c r="C63" s="632"/>
      <c r="D63" s="632"/>
      <c r="E63" s="632"/>
      <c r="F63" s="309">
        <f>'4 GERENTE '!F63</f>
        <v>2.5000000000000001E-2</v>
      </c>
      <c r="G63" s="310">
        <f t="shared" si="0"/>
        <v>42.31</v>
      </c>
    </row>
    <row r="64" spans="1:7">
      <c r="A64" s="299" t="s">
        <v>231</v>
      </c>
      <c r="B64" s="632" t="s">
        <v>533</v>
      </c>
      <c r="C64" s="632"/>
      <c r="D64" s="632"/>
      <c r="E64" s="632"/>
      <c r="F64" s="312">
        <f>'4 GERENTE '!F64</f>
        <v>2.8799999999999999E-2</v>
      </c>
      <c r="G64" s="310">
        <f t="shared" si="0"/>
        <v>48.74</v>
      </c>
    </row>
    <row r="65" spans="1:7">
      <c r="A65" s="299" t="s">
        <v>188</v>
      </c>
      <c r="B65" s="632" t="s">
        <v>534</v>
      </c>
      <c r="C65" s="632"/>
      <c r="D65" s="632"/>
      <c r="E65" s="632"/>
      <c r="F65" s="309">
        <f>'4 GERENTE '!F65</f>
        <v>0.08</v>
      </c>
      <c r="G65" s="310">
        <f t="shared" si="0"/>
        <v>135.38</v>
      </c>
    </row>
    <row r="66" spans="1:7">
      <c r="A66" s="299" t="s">
        <v>191</v>
      </c>
      <c r="B66" s="632" t="s">
        <v>535</v>
      </c>
      <c r="C66" s="632"/>
      <c r="D66" s="632"/>
      <c r="E66" s="632"/>
      <c r="F66" s="309">
        <f>'4 GERENTE '!F66</f>
        <v>1.4999999999999999E-2</v>
      </c>
      <c r="G66" s="310">
        <f t="shared" si="0"/>
        <v>25.38</v>
      </c>
    </row>
    <row r="67" spans="1:7">
      <c r="A67" s="299" t="s">
        <v>193</v>
      </c>
      <c r="B67" s="632" t="s">
        <v>536</v>
      </c>
      <c r="C67" s="632"/>
      <c r="D67" s="632"/>
      <c r="E67" s="632"/>
      <c r="F67" s="309">
        <f>'4 GERENTE '!F67</f>
        <v>0.01</v>
      </c>
      <c r="G67" s="310">
        <f t="shared" si="0"/>
        <v>16.920000000000002</v>
      </c>
    </row>
    <row r="68" spans="1:7">
      <c r="A68" s="299" t="s">
        <v>195</v>
      </c>
      <c r="B68" s="632" t="s">
        <v>537</v>
      </c>
      <c r="C68" s="632"/>
      <c r="D68" s="632"/>
      <c r="E68" s="632"/>
      <c r="F68" s="309">
        <f>'4 GERENTE '!F68</f>
        <v>6.0000000000000001E-3</v>
      </c>
      <c r="G68" s="310">
        <f t="shared" si="0"/>
        <v>10.15</v>
      </c>
    </row>
    <row r="69" spans="1:7">
      <c r="A69" s="299" t="s">
        <v>232</v>
      </c>
      <c r="B69" s="632" t="s">
        <v>538</v>
      </c>
      <c r="C69" s="632"/>
      <c r="D69" s="632"/>
      <c r="E69" s="632"/>
      <c r="F69" s="309">
        <f>'4 GERENTE '!F69</f>
        <v>2E-3</v>
      </c>
      <c r="G69" s="310">
        <f t="shared" si="0"/>
        <v>3.38</v>
      </c>
    </row>
    <row r="70" spans="1:7">
      <c r="A70" s="634" t="s">
        <v>233</v>
      </c>
      <c r="B70" s="635"/>
      <c r="C70" s="635"/>
      <c r="D70" s="635"/>
      <c r="E70" s="635"/>
      <c r="F70" s="313">
        <f>SUM(F62:F69)</f>
        <v>0.1668</v>
      </c>
      <c r="G70" s="308">
        <f>ROUND(SUM(G62:G69),2)</f>
        <v>282.26</v>
      </c>
    </row>
    <row r="71" spans="1:7">
      <c r="A71" s="615" t="s">
        <v>234</v>
      </c>
      <c r="B71" s="616"/>
      <c r="C71" s="616"/>
      <c r="D71" s="616"/>
      <c r="E71" s="616"/>
      <c r="F71" s="616"/>
      <c r="G71" s="617"/>
    </row>
    <row r="72" spans="1:7">
      <c r="A72" s="615" t="s">
        <v>235</v>
      </c>
      <c r="B72" s="616"/>
      <c r="C72" s="616"/>
      <c r="D72" s="616"/>
      <c r="E72" s="616"/>
      <c r="F72" s="616"/>
      <c r="G72" s="617"/>
    </row>
    <row r="73" spans="1:7">
      <c r="A73" s="643" t="s">
        <v>236</v>
      </c>
      <c r="B73" s="644"/>
      <c r="C73" s="644"/>
      <c r="D73" s="644"/>
      <c r="E73" s="644"/>
      <c r="F73" s="644"/>
      <c r="G73" s="645"/>
    </row>
    <row r="74" spans="1:7" ht="15.75" thickBot="1">
      <c r="A74" s="300"/>
      <c r="B74" s="301"/>
      <c r="C74" s="301"/>
      <c r="D74" s="301"/>
      <c r="E74" s="301"/>
      <c r="F74" s="301"/>
      <c r="G74" s="302"/>
    </row>
    <row r="75" spans="1:7" ht="15.75" thickBot="1">
      <c r="A75" s="577" t="s">
        <v>237</v>
      </c>
      <c r="B75" s="578"/>
      <c r="C75" s="578"/>
      <c r="D75" s="578"/>
      <c r="E75" s="578"/>
      <c r="F75" s="578"/>
      <c r="G75" s="579"/>
    </row>
    <row r="76" spans="1:7">
      <c r="A76" s="343" t="s">
        <v>238</v>
      </c>
      <c r="B76" s="599" t="s">
        <v>239</v>
      </c>
      <c r="C76" s="599"/>
      <c r="D76" s="599"/>
      <c r="E76" s="599"/>
      <c r="F76" s="599"/>
      <c r="G76" s="344" t="s">
        <v>216</v>
      </c>
    </row>
    <row r="77" spans="1:7">
      <c r="A77" s="299" t="s">
        <v>186</v>
      </c>
      <c r="B77" s="632" t="s">
        <v>240</v>
      </c>
      <c r="C77" s="632"/>
      <c r="D77" s="632"/>
      <c r="E77" s="314" t="s">
        <v>241</v>
      </c>
      <c r="F77" s="315">
        <v>5.5</v>
      </c>
      <c r="G77" s="316">
        <f>ROUND(E35,0)*2*F77</f>
        <v>231</v>
      </c>
    </row>
    <row r="78" spans="1:7">
      <c r="A78" s="317" t="s">
        <v>242</v>
      </c>
      <c r="B78" s="646" t="s">
        <v>539</v>
      </c>
      <c r="C78" s="646"/>
      <c r="D78" s="646"/>
      <c r="E78" s="646"/>
      <c r="F78" s="318">
        <v>-0.06</v>
      </c>
      <c r="G78" s="319">
        <f>ROUND(G45*F78,2)</f>
        <v>-85.01</v>
      </c>
    </row>
    <row r="79" spans="1:7">
      <c r="A79" s="299" t="s">
        <v>188</v>
      </c>
      <c r="B79" s="632" t="s">
        <v>540</v>
      </c>
      <c r="C79" s="632"/>
      <c r="D79" s="632"/>
      <c r="E79" s="314" t="s">
        <v>241</v>
      </c>
      <c r="F79" s="315">
        <v>38</v>
      </c>
      <c r="G79" s="320">
        <f>ROUND($E$35,0)*F79</f>
        <v>798</v>
      </c>
    </row>
    <row r="80" spans="1:7">
      <c r="A80" s="317" t="s">
        <v>243</v>
      </c>
      <c r="B80" s="646" t="s">
        <v>541</v>
      </c>
      <c r="C80" s="646"/>
      <c r="D80" s="646"/>
      <c r="E80" s="646"/>
      <c r="F80" s="321"/>
      <c r="G80" s="322">
        <f>ROUND(G79,0)*F80</f>
        <v>0</v>
      </c>
    </row>
    <row r="81" spans="1:7">
      <c r="A81" s="299" t="s">
        <v>191</v>
      </c>
      <c r="B81" s="647" t="s">
        <v>502</v>
      </c>
      <c r="C81" s="648"/>
      <c r="D81" s="648"/>
      <c r="E81" s="648"/>
      <c r="F81" s="649"/>
      <c r="G81" s="307">
        <v>0</v>
      </c>
    </row>
    <row r="82" spans="1:7">
      <c r="A82" s="299" t="s">
        <v>193</v>
      </c>
      <c r="B82" s="591" t="s">
        <v>244</v>
      </c>
      <c r="C82" s="591"/>
      <c r="D82" s="591"/>
      <c r="E82" s="591"/>
      <c r="F82" s="591"/>
      <c r="G82" s="307">
        <v>0</v>
      </c>
    </row>
    <row r="83" spans="1:7">
      <c r="A83" s="299" t="s">
        <v>195</v>
      </c>
      <c r="B83" s="591" t="s">
        <v>503</v>
      </c>
      <c r="C83" s="591"/>
      <c r="D83" s="591"/>
      <c r="E83" s="591"/>
      <c r="F83" s="591"/>
      <c r="G83" s="307">
        <v>0</v>
      </c>
    </row>
    <row r="84" spans="1:7">
      <c r="A84" s="299" t="s">
        <v>232</v>
      </c>
      <c r="B84" s="632" t="s">
        <v>542</v>
      </c>
      <c r="C84" s="632"/>
      <c r="D84" s="632"/>
      <c r="E84" s="632"/>
      <c r="F84" s="632"/>
      <c r="G84" s="307">
        <v>0</v>
      </c>
    </row>
    <row r="85" spans="1:7">
      <c r="A85" s="634" t="s">
        <v>245</v>
      </c>
      <c r="B85" s="635"/>
      <c r="C85" s="635"/>
      <c r="D85" s="635"/>
      <c r="E85" s="635"/>
      <c r="F85" s="635"/>
      <c r="G85" s="308">
        <f>ROUND(SUM(G77:G84),2)</f>
        <v>943.99</v>
      </c>
    </row>
    <row r="86" spans="1:7">
      <c r="A86" s="643" t="s">
        <v>246</v>
      </c>
      <c r="B86" s="644"/>
      <c r="C86" s="644"/>
      <c r="D86" s="644"/>
      <c r="E86" s="644"/>
      <c r="F86" s="644"/>
      <c r="G86" s="645"/>
    </row>
    <row r="87" spans="1:7">
      <c r="A87" s="615" t="s">
        <v>247</v>
      </c>
      <c r="B87" s="616"/>
      <c r="C87" s="616"/>
      <c r="D87" s="616"/>
      <c r="E87" s="616"/>
      <c r="F87" s="616"/>
      <c r="G87" s="617"/>
    </row>
    <row r="88" spans="1:7" ht="15.75" thickBot="1">
      <c r="A88" s="300"/>
      <c r="B88" s="301"/>
      <c r="C88" s="301"/>
      <c r="D88" s="301"/>
      <c r="E88" s="301"/>
      <c r="F88" s="301"/>
      <c r="G88" s="302"/>
    </row>
    <row r="89" spans="1:7" ht="15.75" thickBot="1">
      <c r="A89" s="629" t="s">
        <v>248</v>
      </c>
      <c r="B89" s="630"/>
      <c r="C89" s="630"/>
      <c r="D89" s="630"/>
      <c r="E89" s="630"/>
      <c r="F89" s="630"/>
      <c r="G89" s="631"/>
    </row>
    <row r="90" spans="1:7">
      <c r="A90" s="343">
        <v>2</v>
      </c>
      <c r="B90" s="599" t="s">
        <v>249</v>
      </c>
      <c r="C90" s="599"/>
      <c r="D90" s="599"/>
      <c r="E90" s="599"/>
      <c r="F90" s="599"/>
      <c r="G90" s="344" t="s">
        <v>216</v>
      </c>
    </row>
    <row r="91" spans="1:7">
      <c r="A91" s="323" t="s">
        <v>32</v>
      </c>
      <c r="B91" s="650" t="s">
        <v>220</v>
      </c>
      <c r="C91" s="650"/>
      <c r="D91" s="650"/>
      <c r="E91" s="650"/>
      <c r="F91" s="650"/>
      <c r="G91" s="324">
        <f>$G$54</f>
        <v>275.45999999999998</v>
      </c>
    </row>
    <row r="92" spans="1:7">
      <c r="A92" s="323" t="s">
        <v>33</v>
      </c>
      <c r="B92" s="650" t="s">
        <v>229</v>
      </c>
      <c r="C92" s="650"/>
      <c r="D92" s="650"/>
      <c r="E92" s="650"/>
      <c r="F92" s="650"/>
      <c r="G92" s="324">
        <f>$G$70</f>
        <v>282.26</v>
      </c>
    </row>
    <row r="93" spans="1:7">
      <c r="A93" s="323" t="s">
        <v>238</v>
      </c>
      <c r="B93" s="650" t="s">
        <v>239</v>
      </c>
      <c r="C93" s="650"/>
      <c r="D93" s="650"/>
      <c r="E93" s="650"/>
      <c r="F93" s="650"/>
      <c r="G93" s="324">
        <f>$G$85</f>
        <v>943.99</v>
      </c>
    </row>
    <row r="94" spans="1:7">
      <c r="A94" s="634" t="s">
        <v>250</v>
      </c>
      <c r="B94" s="635"/>
      <c r="C94" s="635"/>
      <c r="D94" s="635"/>
      <c r="E94" s="635"/>
      <c r="F94" s="635"/>
      <c r="G94" s="308">
        <f>ROUND(SUM(G91:G93),2)</f>
        <v>1501.71</v>
      </c>
    </row>
    <row r="95" spans="1:7" ht="15.75" thickBot="1">
      <c r="A95" s="300"/>
      <c r="B95" s="301"/>
      <c r="C95" s="301"/>
      <c r="D95" s="301"/>
      <c r="E95" s="301"/>
      <c r="F95" s="301"/>
      <c r="G95" s="302"/>
    </row>
    <row r="96" spans="1:7" ht="15.75" thickBot="1">
      <c r="A96" s="629" t="s">
        <v>251</v>
      </c>
      <c r="B96" s="630"/>
      <c r="C96" s="630"/>
      <c r="D96" s="630"/>
      <c r="E96" s="630"/>
      <c r="F96" s="630"/>
      <c r="G96" s="631"/>
    </row>
    <row r="97" spans="1:7">
      <c r="A97" s="343">
        <v>3</v>
      </c>
      <c r="B97" s="599" t="s">
        <v>252</v>
      </c>
      <c r="C97" s="599"/>
      <c r="D97" s="599"/>
      <c r="E97" s="599"/>
      <c r="F97" s="342" t="s">
        <v>221</v>
      </c>
      <c r="G97" s="344" t="s">
        <v>216</v>
      </c>
    </row>
    <row r="98" spans="1:7">
      <c r="A98" s="299" t="s">
        <v>186</v>
      </c>
      <c r="B98" s="632" t="s">
        <v>543</v>
      </c>
      <c r="C98" s="632"/>
      <c r="D98" s="632"/>
      <c r="E98" s="632"/>
      <c r="F98" s="309">
        <f>'4 GERENTE '!F98</f>
        <v>2.3124999999999999E-3</v>
      </c>
      <c r="G98" s="310">
        <f>ROUND($G$47*F98,2)</f>
        <v>3.28</v>
      </c>
    </row>
    <row r="99" spans="1:7">
      <c r="A99" s="299" t="s">
        <v>188</v>
      </c>
      <c r="B99" s="591" t="s">
        <v>253</v>
      </c>
      <c r="C99" s="591"/>
      <c r="D99" s="591"/>
      <c r="E99" s="591"/>
      <c r="F99" s="325">
        <f>'4 GERENTE '!F99</f>
        <v>0.08</v>
      </c>
      <c r="G99" s="310">
        <f>G98*F99</f>
        <v>0.26239999999999997</v>
      </c>
    </row>
    <row r="100" spans="1:7">
      <c r="A100" s="299" t="s">
        <v>191</v>
      </c>
      <c r="B100" s="591" t="s">
        <v>544</v>
      </c>
      <c r="C100" s="591"/>
      <c r="D100" s="591"/>
      <c r="E100" s="591"/>
      <c r="F100" s="309">
        <f>'4 GERENTE '!F100</f>
        <v>9.7222222222222224E-3</v>
      </c>
      <c r="G100" s="310">
        <f>ROUND($G$47*F100,2)</f>
        <v>13.77</v>
      </c>
    </row>
    <row r="101" spans="1:7">
      <c r="A101" s="299" t="s">
        <v>193</v>
      </c>
      <c r="B101" s="591" t="s">
        <v>254</v>
      </c>
      <c r="C101" s="591"/>
      <c r="D101" s="591"/>
      <c r="E101" s="591"/>
      <c r="F101" s="325">
        <f>$F$70</f>
        <v>0.1668</v>
      </c>
      <c r="G101" s="310">
        <f>G100*F101</f>
        <v>2.2968359999999999</v>
      </c>
    </row>
    <row r="102" spans="1:7">
      <c r="A102" s="299" t="s">
        <v>195</v>
      </c>
      <c r="B102" s="591" t="s">
        <v>545</v>
      </c>
      <c r="C102" s="591"/>
      <c r="D102" s="591"/>
      <c r="E102" s="591"/>
      <c r="F102" s="312">
        <f>'4 GERENTE '!F102</f>
        <v>0.04</v>
      </c>
      <c r="G102" s="310">
        <f>ROUND($G$47*F102,2)</f>
        <v>56.67</v>
      </c>
    </row>
    <row r="103" spans="1:7">
      <c r="A103" s="634" t="s">
        <v>255</v>
      </c>
      <c r="B103" s="635"/>
      <c r="C103" s="635"/>
      <c r="D103" s="635"/>
      <c r="E103" s="635"/>
      <c r="F103" s="635"/>
      <c r="G103" s="308">
        <f>ROUND(SUM(G98:G102),2)</f>
        <v>76.28</v>
      </c>
    </row>
    <row r="104" spans="1:7" ht="15.75" thickBot="1">
      <c r="A104" s="300"/>
      <c r="B104" s="301"/>
      <c r="C104" s="301"/>
      <c r="D104" s="301"/>
      <c r="E104" s="301"/>
      <c r="F104" s="301"/>
      <c r="G104" s="302"/>
    </row>
    <row r="105" spans="1:7" ht="15.75" thickBot="1">
      <c r="A105" s="629" t="s">
        <v>256</v>
      </c>
      <c r="B105" s="630"/>
      <c r="C105" s="630"/>
      <c r="D105" s="630"/>
      <c r="E105" s="630"/>
      <c r="F105" s="630"/>
      <c r="G105" s="631"/>
    </row>
    <row r="106" spans="1:7">
      <c r="A106" s="638" t="s">
        <v>257</v>
      </c>
      <c r="B106" s="639"/>
      <c r="C106" s="639"/>
      <c r="D106" s="639"/>
      <c r="E106" s="639"/>
      <c r="F106" s="639"/>
      <c r="G106" s="642"/>
    </row>
    <row r="107" spans="1:7">
      <c r="A107" s="304" t="s">
        <v>39</v>
      </c>
      <c r="B107" s="641" t="s">
        <v>258</v>
      </c>
      <c r="C107" s="641"/>
      <c r="D107" s="641"/>
      <c r="E107" s="641"/>
      <c r="F107" s="303" t="s">
        <v>221</v>
      </c>
      <c r="G107" s="305" t="s">
        <v>216</v>
      </c>
    </row>
    <row r="108" spans="1:7">
      <c r="A108" s="299" t="s">
        <v>186</v>
      </c>
      <c r="B108" s="591" t="s">
        <v>259</v>
      </c>
      <c r="C108" s="591"/>
      <c r="D108" s="591"/>
      <c r="E108" s="591"/>
      <c r="F108" s="298">
        <f>'4 GERENTE '!F108</f>
        <v>9.2999999999999992E-3</v>
      </c>
      <c r="G108" s="310">
        <f>ROUND($G$47*F108,2)</f>
        <v>13.18</v>
      </c>
    </row>
    <row r="109" spans="1:7">
      <c r="A109" s="299" t="s">
        <v>0</v>
      </c>
      <c r="B109" s="651" t="s">
        <v>260</v>
      </c>
      <c r="C109" s="651"/>
      <c r="D109" s="651"/>
      <c r="E109" s="651"/>
      <c r="F109" s="325">
        <f>$F$70</f>
        <v>0.1668</v>
      </c>
      <c r="G109" s="310">
        <f>ROUND(G108*F109,2)</f>
        <v>2.2000000000000002</v>
      </c>
    </row>
    <row r="110" spans="1:7">
      <c r="A110" s="299" t="s">
        <v>188</v>
      </c>
      <c r="B110" s="591" t="s">
        <v>546</v>
      </c>
      <c r="C110" s="591"/>
      <c r="D110" s="591"/>
      <c r="E110" s="591"/>
      <c r="F110" s="298">
        <f>'4 GERENTE '!F110</f>
        <v>7.3000000000000001E-3</v>
      </c>
      <c r="G110" s="310">
        <f>ROUND($G$47*F110,2)</f>
        <v>10.34</v>
      </c>
    </row>
    <row r="111" spans="1:7">
      <c r="A111" s="299" t="s">
        <v>191</v>
      </c>
      <c r="B111" s="632" t="s">
        <v>547</v>
      </c>
      <c r="C111" s="632"/>
      <c r="D111" s="632"/>
      <c r="E111" s="632"/>
      <c r="F111" s="298">
        <f>'4 GERENTE '!F111</f>
        <v>8.1999999999999998E-4</v>
      </c>
      <c r="G111" s="310">
        <f>ROUND($G$47*F111,2)</f>
        <v>1.1599999999999999</v>
      </c>
    </row>
    <row r="112" spans="1:7">
      <c r="A112" s="299" t="s">
        <v>193</v>
      </c>
      <c r="B112" s="591" t="s">
        <v>548</v>
      </c>
      <c r="C112" s="591"/>
      <c r="D112" s="591"/>
      <c r="E112" s="591"/>
      <c r="F112" s="298">
        <f>'4 GERENTE '!F112</f>
        <v>2.7000000000000001E-3</v>
      </c>
      <c r="G112" s="310">
        <f>ROUND($G$47*F112,2)</f>
        <v>3.83</v>
      </c>
    </row>
    <row r="113" spans="1:7">
      <c r="A113" s="299" t="s">
        <v>195</v>
      </c>
      <c r="B113" s="632" t="s">
        <v>549</v>
      </c>
      <c r="C113" s="632"/>
      <c r="D113" s="632"/>
      <c r="E113" s="632"/>
      <c r="F113" s="298">
        <f>'4 GERENTE '!F113</f>
        <v>5.5000000000000003E-4</v>
      </c>
      <c r="G113" s="310">
        <f>ROUND($G$47*F113,2)</f>
        <v>0.78</v>
      </c>
    </row>
    <row r="114" spans="1:7">
      <c r="A114" s="299" t="s">
        <v>232</v>
      </c>
      <c r="B114" s="651" t="s">
        <v>261</v>
      </c>
      <c r="C114" s="651"/>
      <c r="D114" s="651"/>
      <c r="E114" s="651"/>
      <c r="F114" s="298">
        <f>'4 GERENTE '!F114</f>
        <v>0</v>
      </c>
      <c r="G114" s="310">
        <f>ROUND($G$47*F114,2)</f>
        <v>0</v>
      </c>
    </row>
    <row r="115" spans="1:7">
      <c r="A115" s="634" t="s">
        <v>262</v>
      </c>
      <c r="B115" s="635"/>
      <c r="C115" s="635"/>
      <c r="D115" s="635"/>
      <c r="E115" s="635"/>
      <c r="F115" s="635"/>
      <c r="G115" s="308">
        <f>ROUND(SUM(G108:G114),2)</f>
        <v>31.49</v>
      </c>
    </row>
    <row r="116" spans="1:7">
      <c r="A116" s="615" t="s">
        <v>263</v>
      </c>
      <c r="B116" s="616"/>
      <c r="C116" s="616"/>
      <c r="D116" s="616"/>
      <c r="E116" s="616"/>
      <c r="F116" s="616"/>
      <c r="G116" s="617"/>
    </row>
    <row r="117" spans="1:7" ht="15.75" thickBot="1">
      <c r="A117" s="300"/>
      <c r="B117" s="301"/>
      <c r="C117" s="301"/>
      <c r="D117" s="301"/>
      <c r="E117" s="301"/>
      <c r="F117" s="301"/>
      <c r="G117" s="302"/>
    </row>
    <row r="118" spans="1:7" ht="15.75" thickBot="1">
      <c r="A118" s="652" t="s">
        <v>264</v>
      </c>
      <c r="B118" s="653"/>
      <c r="C118" s="653"/>
      <c r="D118" s="653"/>
      <c r="E118" s="653"/>
      <c r="F118" s="653"/>
      <c r="G118" s="654"/>
    </row>
    <row r="119" spans="1:7">
      <c r="A119" s="343" t="s">
        <v>40</v>
      </c>
      <c r="B119" s="599" t="s">
        <v>265</v>
      </c>
      <c r="C119" s="599"/>
      <c r="D119" s="599"/>
      <c r="E119" s="599"/>
      <c r="F119" s="342" t="s">
        <v>266</v>
      </c>
      <c r="G119" s="344" t="s">
        <v>216</v>
      </c>
    </row>
    <row r="120" spans="1:7">
      <c r="A120" s="299" t="s">
        <v>186</v>
      </c>
      <c r="B120" s="591" t="s">
        <v>267</v>
      </c>
      <c r="C120" s="591"/>
      <c r="D120" s="591"/>
      <c r="E120" s="591"/>
      <c r="F120" s="326"/>
      <c r="G120" s="310">
        <f>ROUND($E$35*F120,2)</f>
        <v>0</v>
      </c>
    </row>
    <row r="121" spans="1:7">
      <c r="A121" s="634" t="s">
        <v>268</v>
      </c>
      <c r="B121" s="635"/>
      <c r="C121" s="635"/>
      <c r="D121" s="635"/>
      <c r="E121" s="635"/>
      <c r="F121" s="635"/>
      <c r="G121" s="308">
        <f>ROUND(SUM(G120),2)</f>
        <v>0</v>
      </c>
    </row>
    <row r="122" spans="1:7">
      <c r="A122" s="615" t="s">
        <v>269</v>
      </c>
      <c r="B122" s="616"/>
      <c r="C122" s="616"/>
      <c r="D122" s="616"/>
      <c r="E122" s="616"/>
      <c r="F122" s="616"/>
      <c r="G122" s="617"/>
    </row>
    <row r="123" spans="1:7" ht="15.75" thickBot="1">
      <c r="A123" s="300"/>
      <c r="B123" s="301"/>
      <c r="C123" s="301"/>
      <c r="D123" s="301"/>
      <c r="E123" s="301"/>
      <c r="F123" s="301"/>
      <c r="G123" s="302"/>
    </row>
    <row r="124" spans="1:7" ht="15.75" thickBot="1">
      <c r="A124" s="629" t="s">
        <v>270</v>
      </c>
      <c r="B124" s="630"/>
      <c r="C124" s="630"/>
      <c r="D124" s="630"/>
      <c r="E124" s="630"/>
      <c r="F124" s="630"/>
      <c r="G124" s="631"/>
    </row>
    <row r="125" spans="1:7">
      <c r="A125" s="343">
        <v>4</v>
      </c>
      <c r="B125" s="599" t="s">
        <v>249</v>
      </c>
      <c r="C125" s="599"/>
      <c r="D125" s="599"/>
      <c r="E125" s="599"/>
      <c r="F125" s="342" t="s">
        <v>221</v>
      </c>
      <c r="G125" s="344" t="s">
        <v>216</v>
      </c>
    </row>
    <row r="126" spans="1:7">
      <c r="A126" s="323" t="s">
        <v>39</v>
      </c>
      <c r="B126" s="650" t="s">
        <v>271</v>
      </c>
      <c r="C126" s="650"/>
      <c r="D126" s="650"/>
      <c r="E126" s="650"/>
      <c r="F126" s="327" t="s">
        <v>0</v>
      </c>
      <c r="G126" s="324">
        <f>$G$115</f>
        <v>31.49</v>
      </c>
    </row>
    <row r="127" spans="1:7">
      <c r="A127" s="323" t="s">
        <v>40</v>
      </c>
      <c r="B127" s="650" t="s">
        <v>272</v>
      </c>
      <c r="C127" s="650"/>
      <c r="D127" s="650"/>
      <c r="E127" s="650"/>
      <c r="F127" s="327" t="s">
        <v>0</v>
      </c>
      <c r="G127" s="324">
        <f>$G$121</f>
        <v>0</v>
      </c>
    </row>
    <row r="128" spans="1:7">
      <c r="A128" s="634" t="s">
        <v>273</v>
      </c>
      <c r="B128" s="635"/>
      <c r="C128" s="635"/>
      <c r="D128" s="635"/>
      <c r="E128" s="635"/>
      <c r="F128" s="635"/>
      <c r="G128" s="308">
        <f>ROUND(SUM(G126:G127),2)</f>
        <v>31.49</v>
      </c>
    </row>
    <row r="129" spans="1:7" ht="15.75" thickBot="1">
      <c r="A129" s="300"/>
      <c r="B129" s="301"/>
      <c r="C129" s="301"/>
      <c r="D129" s="301"/>
      <c r="E129" s="301"/>
      <c r="F129" s="301"/>
      <c r="G129" s="302"/>
    </row>
    <row r="130" spans="1:7" ht="15.75" thickBot="1">
      <c r="A130" s="629" t="s">
        <v>274</v>
      </c>
      <c r="B130" s="630"/>
      <c r="C130" s="630"/>
      <c r="D130" s="630"/>
      <c r="E130" s="630"/>
      <c r="F130" s="630"/>
      <c r="G130" s="631"/>
    </row>
    <row r="131" spans="1:7">
      <c r="A131" s="343">
        <v>5</v>
      </c>
      <c r="B131" s="599" t="s">
        <v>275</v>
      </c>
      <c r="C131" s="599"/>
      <c r="D131" s="599"/>
      <c r="E131" s="599"/>
      <c r="F131" s="599"/>
      <c r="G131" s="344" t="s">
        <v>216</v>
      </c>
    </row>
    <row r="132" spans="1:7">
      <c r="A132" s="299" t="s">
        <v>186</v>
      </c>
      <c r="B132" s="632" t="s">
        <v>550</v>
      </c>
      <c r="C132" s="632"/>
      <c r="D132" s="632"/>
      <c r="E132" s="632"/>
      <c r="F132" s="632"/>
      <c r="G132" s="328">
        <f>'5 CPU Unifor EPI'!F40</f>
        <v>59</v>
      </c>
    </row>
    <row r="133" spans="1:7">
      <c r="A133" s="299" t="s">
        <v>188</v>
      </c>
      <c r="B133" s="632" t="s">
        <v>551</v>
      </c>
      <c r="C133" s="632"/>
      <c r="D133" s="632"/>
      <c r="E133" s="632"/>
      <c r="F133" s="632"/>
      <c r="G133" s="307">
        <f>'4 GERENTE '!G133</f>
        <v>0</v>
      </c>
    </row>
    <row r="134" spans="1:7">
      <c r="A134" s="299" t="s">
        <v>195</v>
      </c>
      <c r="B134" s="591" t="s">
        <v>529</v>
      </c>
      <c r="C134" s="591"/>
      <c r="D134" s="591"/>
      <c r="E134" s="591"/>
      <c r="F134" s="591"/>
      <c r="G134" s="307">
        <v>0</v>
      </c>
    </row>
    <row r="135" spans="1:7">
      <c r="A135" s="634" t="s">
        <v>276</v>
      </c>
      <c r="B135" s="635"/>
      <c r="C135" s="635"/>
      <c r="D135" s="635"/>
      <c r="E135" s="635"/>
      <c r="F135" s="635"/>
      <c r="G135" s="308">
        <f>ROUND(SUM(G132:G134),2)</f>
        <v>59</v>
      </c>
    </row>
    <row r="136" spans="1:7">
      <c r="A136" s="615" t="s">
        <v>277</v>
      </c>
      <c r="B136" s="616"/>
      <c r="C136" s="616"/>
      <c r="D136" s="616"/>
      <c r="E136" s="616"/>
      <c r="F136" s="616"/>
      <c r="G136" s="617"/>
    </row>
    <row r="137" spans="1:7" ht="15.75" thickBot="1">
      <c r="A137" s="300"/>
      <c r="B137" s="301"/>
      <c r="C137" s="301"/>
      <c r="D137" s="301"/>
      <c r="E137" s="301"/>
      <c r="F137" s="301"/>
      <c r="G137" s="302"/>
    </row>
    <row r="138" spans="1:7" ht="15.75" thickBot="1">
      <c r="A138" s="629" t="s">
        <v>278</v>
      </c>
      <c r="B138" s="630"/>
      <c r="C138" s="630"/>
      <c r="D138" s="630"/>
      <c r="E138" s="630"/>
      <c r="F138" s="630"/>
      <c r="G138" s="631"/>
    </row>
    <row r="139" spans="1:7">
      <c r="A139" s="343"/>
      <c r="B139" s="599" t="s">
        <v>279</v>
      </c>
      <c r="C139" s="599"/>
      <c r="D139" s="599"/>
      <c r="E139" s="599"/>
      <c r="F139" s="599"/>
      <c r="G139" s="344" t="s">
        <v>216</v>
      </c>
    </row>
    <row r="140" spans="1:7">
      <c r="A140" s="329" t="s">
        <v>186</v>
      </c>
      <c r="B140" s="655" t="s">
        <v>280</v>
      </c>
      <c r="C140" s="655"/>
      <c r="D140" s="655"/>
      <c r="E140" s="655"/>
      <c r="F140" s="655"/>
      <c r="G140" s="330">
        <f>$G$47</f>
        <v>1416.75</v>
      </c>
    </row>
    <row r="141" spans="1:7">
      <c r="A141" s="329" t="s">
        <v>188</v>
      </c>
      <c r="B141" s="655" t="s">
        <v>281</v>
      </c>
      <c r="C141" s="655"/>
      <c r="D141" s="655"/>
      <c r="E141" s="655"/>
      <c r="F141" s="655"/>
      <c r="G141" s="330">
        <f>$G$94</f>
        <v>1501.71</v>
      </c>
    </row>
    <row r="142" spans="1:7">
      <c r="A142" s="329" t="s">
        <v>191</v>
      </c>
      <c r="B142" s="655" t="s">
        <v>282</v>
      </c>
      <c r="C142" s="655"/>
      <c r="D142" s="655"/>
      <c r="E142" s="655"/>
      <c r="F142" s="655"/>
      <c r="G142" s="330">
        <f>$G$103</f>
        <v>76.28</v>
      </c>
    </row>
    <row r="143" spans="1:7">
      <c r="A143" s="329" t="s">
        <v>193</v>
      </c>
      <c r="B143" s="655" t="s">
        <v>283</v>
      </c>
      <c r="C143" s="655"/>
      <c r="D143" s="655"/>
      <c r="E143" s="655"/>
      <c r="F143" s="655"/>
      <c r="G143" s="330">
        <f>$G$128</f>
        <v>31.49</v>
      </c>
    </row>
    <row r="144" spans="1:7">
      <c r="A144" s="329" t="s">
        <v>195</v>
      </c>
      <c r="B144" s="655" t="s">
        <v>284</v>
      </c>
      <c r="C144" s="655"/>
      <c r="D144" s="655"/>
      <c r="E144" s="655"/>
      <c r="F144" s="655"/>
      <c r="G144" s="330">
        <f>$G$135</f>
        <v>59</v>
      </c>
    </row>
    <row r="145" spans="1:7">
      <c r="A145" s="634" t="s">
        <v>504</v>
      </c>
      <c r="B145" s="635"/>
      <c r="C145" s="635"/>
      <c r="D145" s="635"/>
      <c r="E145" s="635"/>
      <c r="F145" s="635"/>
      <c r="G145" s="324">
        <f>ROUND(SUM(G140:G144),2)</f>
        <v>3085.23</v>
      </c>
    </row>
    <row r="146" spans="1:7" ht="15.75" thickBot="1">
      <c r="A146" s="300"/>
      <c r="B146" s="301"/>
      <c r="C146" s="301"/>
      <c r="D146" s="301"/>
      <c r="E146" s="301"/>
      <c r="F146" s="301"/>
      <c r="G146" s="302"/>
    </row>
    <row r="147" spans="1:7" ht="15.75" thickBot="1">
      <c r="A147" s="629" t="s">
        <v>285</v>
      </c>
      <c r="B147" s="630"/>
      <c r="C147" s="630"/>
      <c r="D147" s="630"/>
      <c r="E147" s="630"/>
      <c r="F147" s="630"/>
      <c r="G147" s="631"/>
    </row>
    <row r="148" spans="1:7">
      <c r="A148" s="343"/>
      <c r="B148" s="599" t="s">
        <v>286</v>
      </c>
      <c r="C148" s="599"/>
      <c r="D148" s="599"/>
      <c r="E148" s="599"/>
      <c r="F148" s="599"/>
      <c r="G148" s="344" t="s">
        <v>216</v>
      </c>
    </row>
    <row r="149" spans="1:7">
      <c r="A149" s="329" t="s">
        <v>186</v>
      </c>
      <c r="B149" s="655" t="s">
        <v>287</v>
      </c>
      <c r="C149" s="655"/>
      <c r="D149" s="655"/>
      <c r="E149" s="655"/>
      <c r="F149" s="655"/>
      <c r="G149" s="308">
        <f>G145</f>
        <v>3085.23</v>
      </c>
    </row>
    <row r="150" spans="1:7">
      <c r="A150" s="329" t="s">
        <v>188</v>
      </c>
      <c r="B150" s="655" t="s">
        <v>288</v>
      </c>
      <c r="C150" s="655"/>
      <c r="D150" s="655"/>
      <c r="E150" s="655"/>
      <c r="F150" s="655"/>
      <c r="G150" s="308">
        <f>ROUND($G$149/$E$35,2)</f>
        <v>146.85</v>
      </c>
    </row>
    <row r="151" spans="1:7" ht="15.75" thickBot="1">
      <c r="A151" s="336" t="s">
        <v>191</v>
      </c>
      <c r="B151" s="663" t="s">
        <v>505</v>
      </c>
      <c r="C151" s="663"/>
      <c r="D151" s="663"/>
      <c r="E151" s="348">
        <f>$F$23</f>
        <v>12</v>
      </c>
      <c r="F151" s="347" t="s">
        <v>506</v>
      </c>
      <c r="G151" s="337">
        <f>ROUND($G$149*E151,2)</f>
        <v>37022.76</v>
      </c>
    </row>
    <row r="152" spans="1:7">
      <c r="A152" s="338" t="s">
        <v>290</v>
      </c>
      <c r="B152" s="338"/>
      <c r="C152" s="338"/>
      <c r="D152" s="338"/>
      <c r="E152" s="338"/>
      <c r="F152" s="338"/>
      <c r="G152" s="338"/>
    </row>
    <row r="153" spans="1:7">
      <c r="A153" s="338"/>
      <c r="B153" s="338"/>
      <c r="C153" s="338"/>
      <c r="D153" s="338"/>
      <c r="E153" s="338"/>
      <c r="F153" s="338"/>
      <c r="G153" s="338"/>
    </row>
    <row r="154" spans="1:7">
      <c r="A154" s="338"/>
      <c r="B154" s="338"/>
      <c r="C154" s="338"/>
      <c r="D154" s="338"/>
      <c r="E154" s="338"/>
      <c r="F154" s="338"/>
      <c r="G154" s="338"/>
    </row>
    <row r="155" spans="1:7">
      <c r="A155" s="338"/>
      <c r="B155" s="338"/>
      <c r="C155" s="338"/>
      <c r="D155" s="338"/>
      <c r="E155" s="338"/>
      <c r="F155" s="338"/>
      <c r="G155" s="338"/>
    </row>
    <row r="156" spans="1:7">
      <c r="A156" s="338"/>
      <c r="B156" s="338"/>
      <c r="C156" s="338"/>
      <c r="D156" s="338"/>
      <c r="E156" s="338"/>
      <c r="F156" s="338"/>
      <c r="G156" s="338"/>
    </row>
    <row r="157" spans="1:7">
      <c r="A157" s="338"/>
      <c r="B157" s="338"/>
      <c r="C157" s="338"/>
      <c r="D157" s="338"/>
      <c r="E157" s="338"/>
      <c r="F157" s="338"/>
      <c r="G157" s="338"/>
    </row>
    <row r="158" spans="1:7">
      <c r="A158" s="338"/>
      <c r="B158" s="338"/>
      <c r="C158" s="345"/>
      <c r="D158" s="345"/>
      <c r="E158" s="345"/>
      <c r="F158" s="338"/>
      <c r="G158" s="338"/>
    </row>
    <row r="159" spans="1:7">
      <c r="A159" s="339"/>
      <c r="B159" s="339"/>
      <c r="C159" s="656" t="s">
        <v>553</v>
      </c>
      <c r="D159" s="656"/>
      <c r="E159" s="656"/>
      <c r="F159" s="339"/>
      <c r="G159" s="339"/>
    </row>
    <row r="160" spans="1:7">
      <c r="A160" s="339"/>
      <c r="B160" s="339"/>
      <c r="C160" s="657" t="s">
        <v>554</v>
      </c>
      <c r="D160" s="657"/>
      <c r="E160" s="657"/>
      <c r="F160" s="339"/>
      <c r="G160" s="339"/>
    </row>
    <row r="161" spans="3:5">
      <c r="C161" s="346"/>
      <c r="D161" s="346"/>
      <c r="E161" s="346"/>
    </row>
  </sheetData>
  <mergeCells count="161">
    <mergeCell ref="B150:F150"/>
    <mergeCell ref="B151:D151"/>
    <mergeCell ref="C159:E159"/>
    <mergeCell ref="C160:E160"/>
    <mergeCell ref="B143:F143"/>
    <mergeCell ref="B144:F144"/>
    <mergeCell ref="A145:F145"/>
    <mergeCell ref="A147:G147"/>
    <mergeCell ref="B148:F148"/>
    <mergeCell ref="B149:F149"/>
    <mergeCell ref="A136:G136"/>
    <mergeCell ref="A138:G138"/>
    <mergeCell ref="B139:F139"/>
    <mergeCell ref="B140:F140"/>
    <mergeCell ref="B141:F141"/>
    <mergeCell ref="B142:F142"/>
    <mergeCell ref="A130:G130"/>
    <mergeCell ref="B131:F131"/>
    <mergeCell ref="B132:F132"/>
    <mergeCell ref="B133:F133"/>
    <mergeCell ref="B134:F134"/>
    <mergeCell ref="A135:F135"/>
    <mergeCell ref="A122:G122"/>
    <mergeCell ref="A124:G124"/>
    <mergeCell ref="B125:E125"/>
    <mergeCell ref="B126:E126"/>
    <mergeCell ref="B127:E127"/>
    <mergeCell ref="A128:F128"/>
    <mergeCell ref="A115:F115"/>
    <mergeCell ref="A116:G116"/>
    <mergeCell ref="A118:G118"/>
    <mergeCell ref="B119:E119"/>
    <mergeCell ref="B120:E120"/>
    <mergeCell ref="A121:F121"/>
    <mergeCell ref="B109:E109"/>
    <mergeCell ref="B110:E110"/>
    <mergeCell ref="B111:E111"/>
    <mergeCell ref="B112:E112"/>
    <mergeCell ref="B113:E113"/>
    <mergeCell ref="B114:E114"/>
    <mergeCell ref="B102:E102"/>
    <mergeCell ref="A103:F103"/>
    <mergeCell ref="A105:G105"/>
    <mergeCell ref="A106:G106"/>
    <mergeCell ref="B107:E107"/>
    <mergeCell ref="B108:E108"/>
    <mergeCell ref="A96:G96"/>
    <mergeCell ref="B97:E97"/>
    <mergeCell ref="B98:E98"/>
    <mergeCell ref="B99:E99"/>
    <mergeCell ref="B100:E100"/>
    <mergeCell ref="B101:E101"/>
    <mergeCell ref="A89:G89"/>
    <mergeCell ref="B90:F90"/>
    <mergeCell ref="B91:F91"/>
    <mergeCell ref="B92:F92"/>
    <mergeCell ref="B93:F93"/>
    <mergeCell ref="A94:F94"/>
    <mergeCell ref="B82:F82"/>
    <mergeCell ref="B83:F83"/>
    <mergeCell ref="B84:F84"/>
    <mergeCell ref="A85:F85"/>
    <mergeCell ref="A86:G86"/>
    <mergeCell ref="A87:G87"/>
    <mergeCell ref="B76:F76"/>
    <mergeCell ref="B77:D77"/>
    <mergeCell ref="B78:E78"/>
    <mergeCell ref="B79:D79"/>
    <mergeCell ref="B80:E80"/>
    <mergeCell ref="B81:F81"/>
    <mergeCell ref="B69:E69"/>
    <mergeCell ref="A70:E70"/>
    <mergeCell ref="A71:G71"/>
    <mergeCell ref="A72:G72"/>
    <mergeCell ref="A73:G73"/>
    <mergeCell ref="A75:G75"/>
    <mergeCell ref="B63:E63"/>
    <mergeCell ref="B64:E64"/>
    <mergeCell ref="B65:E65"/>
    <mergeCell ref="B66:E66"/>
    <mergeCell ref="B67:E67"/>
    <mergeCell ref="B68:E68"/>
    <mergeCell ref="A56:G56"/>
    <mergeCell ref="A57:G57"/>
    <mergeCell ref="A59:F59"/>
    <mergeCell ref="A60:G60"/>
    <mergeCell ref="B61:E61"/>
    <mergeCell ref="B62:E62"/>
    <mergeCell ref="A50:G50"/>
    <mergeCell ref="B51:E51"/>
    <mergeCell ref="B52:E52"/>
    <mergeCell ref="B53:E53"/>
    <mergeCell ref="A54:F54"/>
    <mergeCell ref="A55:G55"/>
    <mergeCell ref="A43:G43"/>
    <mergeCell ref="B44:F44"/>
    <mergeCell ref="B45:F45"/>
    <mergeCell ref="B46:F46"/>
    <mergeCell ref="A47:F47"/>
    <mergeCell ref="A49:G49"/>
    <mergeCell ref="B38:D38"/>
    <mergeCell ref="E38:G38"/>
    <mergeCell ref="B39:D39"/>
    <mergeCell ref="E39:G39"/>
    <mergeCell ref="A40:G40"/>
    <mergeCell ref="A41:G41"/>
    <mergeCell ref="B35:D35"/>
    <mergeCell ref="E35:G35"/>
    <mergeCell ref="B36:D36"/>
    <mergeCell ref="E36:G36"/>
    <mergeCell ref="B37:D37"/>
    <mergeCell ref="E37:G37"/>
    <mergeCell ref="B32:D32"/>
    <mergeCell ref="E32:G32"/>
    <mergeCell ref="B33:D33"/>
    <mergeCell ref="E33:G33"/>
    <mergeCell ref="B34:D34"/>
    <mergeCell ref="E34:G34"/>
    <mergeCell ref="B29:D29"/>
    <mergeCell ref="E29:G29"/>
    <mergeCell ref="B30:D30"/>
    <mergeCell ref="E30:G30"/>
    <mergeCell ref="B31:D31"/>
    <mergeCell ref="E31:G31"/>
    <mergeCell ref="A23:D23"/>
    <mergeCell ref="F23:G23"/>
    <mergeCell ref="A24:G24"/>
    <mergeCell ref="A25:G25"/>
    <mergeCell ref="A27:G27"/>
    <mergeCell ref="A28:G28"/>
    <mergeCell ref="B19:E19"/>
    <mergeCell ref="F19:G19"/>
    <mergeCell ref="A21:G21"/>
    <mergeCell ref="A22:D22"/>
    <mergeCell ref="F22:G22"/>
    <mergeCell ref="B15:E15"/>
    <mergeCell ref="F15:G15"/>
    <mergeCell ref="B16:E16"/>
    <mergeCell ref="F16:G16"/>
    <mergeCell ref="B17:E17"/>
    <mergeCell ref="F17:G17"/>
    <mergeCell ref="A13:G13"/>
    <mergeCell ref="A14:G14"/>
    <mergeCell ref="A7:G7"/>
    <mergeCell ref="A8:G8"/>
    <mergeCell ref="A9:C9"/>
    <mergeCell ref="D9:G9"/>
    <mergeCell ref="A10:C10"/>
    <mergeCell ref="D10:G10"/>
    <mergeCell ref="B18:E18"/>
    <mergeCell ref="F18:G18"/>
    <mergeCell ref="A1:G1"/>
    <mergeCell ref="A2:G2"/>
    <mergeCell ref="A3:G3"/>
    <mergeCell ref="A4:G4"/>
    <mergeCell ref="A5:G5"/>
    <mergeCell ref="A6:G6"/>
    <mergeCell ref="A11:C11"/>
    <mergeCell ref="D11:G11"/>
    <mergeCell ref="A12:B12"/>
    <mergeCell ref="C12:G12"/>
  </mergeCells>
  <pageMargins left="0.51181102362204722" right="0.11811023622047245" top="0.39370078740157483" bottom="0.39370078740157483" header="0.31496062992125984" footer="0.31496062992125984"/>
  <pageSetup paperSize="9" scale="80" orientation="portrait" horizontalDpi="0" verticalDpi="0" r:id="rId1"/>
  <drawing r:id="rId2"/>
  <legacyDrawing r:id="rId3"/>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E13E88-0F57-49D2-BDA9-FBBCDECEE7A5}">
  <sheetPr>
    <tabColor theme="4"/>
  </sheetPr>
  <dimension ref="A1:G161"/>
  <sheetViews>
    <sheetView topLeftCell="A124" workbookViewId="0">
      <selection activeCell="G133" sqref="G133"/>
    </sheetView>
  </sheetViews>
  <sheetFormatPr defaultRowHeight="15"/>
  <cols>
    <col min="1" max="1" width="8.7109375" style="340" customWidth="1"/>
    <col min="2" max="2" width="19.28515625" style="340" customWidth="1"/>
    <col min="3" max="3" width="19.7109375" style="340" customWidth="1"/>
    <col min="4" max="5" width="18" style="340" customWidth="1"/>
    <col min="6" max="7" width="14.42578125" style="340" customWidth="1"/>
  </cols>
  <sheetData>
    <row r="1" spans="1:7" ht="57.75" customHeight="1">
      <c r="A1" s="582"/>
      <c r="B1" s="583"/>
      <c r="C1" s="583"/>
      <c r="D1" s="583"/>
      <c r="E1" s="583"/>
      <c r="F1" s="583"/>
      <c r="G1" s="584"/>
    </row>
    <row r="2" spans="1:7">
      <c r="A2" s="585" t="s">
        <v>511</v>
      </c>
      <c r="B2" s="586"/>
      <c r="C2" s="586"/>
      <c r="D2" s="586"/>
      <c r="E2" s="586"/>
      <c r="F2" s="586"/>
      <c r="G2" s="587"/>
    </row>
    <row r="3" spans="1:7">
      <c r="A3" s="585" t="s">
        <v>512</v>
      </c>
      <c r="B3" s="586"/>
      <c r="C3" s="586"/>
      <c r="D3" s="586"/>
      <c r="E3" s="586"/>
      <c r="F3" s="586"/>
      <c r="G3" s="587"/>
    </row>
    <row r="4" spans="1:7">
      <c r="A4" s="588" t="s">
        <v>513</v>
      </c>
      <c r="B4" s="589"/>
      <c r="C4" s="589"/>
      <c r="D4" s="589"/>
      <c r="E4" s="589"/>
      <c r="F4" s="589"/>
      <c r="G4" s="590"/>
    </row>
    <row r="5" spans="1:7" ht="15.75">
      <c r="A5" s="658" t="s">
        <v>514</v>
      </c>
      <c r="B5" s="659"/>
      <c r="C5" s="659"/>
      <c r="D5" s="659"/>
      <c r="E5" s="659"/>
      <c r="F5" s="659"/>
      <c r="G5" s="660"/>
    </row>
    <row r="6" spans="1:7">
      <c r="A6" s="574" t="s">
        <v>526</v>
      </c>
      <c r="B6" s="575"/>
      <c r="C6" s="575"/>
      <c r="D6" s="575"/>
      <c r="E6" s="575"/>
      <c r="F6" s="575"/>
      <c r="G6" s="576"/>
    </row>
    <row r="7" spans="1:7" ht="15.75" thickBot="1">
      <c r="A7" s="595"/>
      <c r="B7" s="596"/>
      <c r="C7" s="596"/>
      <c r="D7" s="596"/>
      <c r="E7" s="596"/>
      <c r="F7" s="596"/>
      <c r="G7" s="597"/>
    </row>
    <row r="8" spans="1:7" ht="15.75" thickBot="1">
      <c r="A8" s="577" t="s">
        <v>495</v>
      </c>
      <c r="B8" s="578"/>
      <c r="C8" s="578"/>
      <c r="D8" s="578"/>
      <c r="E8" s="578"/>
      <c r="F8" s="578"/>
      <c r="G8" s="579"/>
    </row>
    <row r="9" spans="1:7" ht="15.75">
      <c r="A9" s="527" t="s">
        <v>1</v>
      </c>
      <c r="B9" s="528"/>
      <c r="C9" s="528"/>
      <c r="D9" s="558" t="s">
        <v>2</v>
      </c>
      <c r="E9" s="558"/>
      <c r="F9" s="558"/>
      <c r="G9" s="559"/>
    </row>
    <row r="10" spans="1:7" ht="15.75">
      <c r="A10" s="527" t="s">
        <v>3</v>
      </c>
      <c r="B10" s="528"/>
      <c r="C10" s="528"/>
      <c r="D10" s="560" t="s">
        <v>516</v>
      </c>
      <c r="E10" s="560"/>
      <c r="F10" s="560"/>
      <c r="G10" s="561"/>
    </row>
    <row r="11" spans="1:7" ht="15.75">
      <c r="A11" s="527" t="s">
        <v>4</v>
      </c>
      <c r="B11" s="528"/>
      <c r="C11" s="528"/>
      <c r="D11" s="560" t="s">
        <v>515</v>
      </c>
      <c r="E11" s="560"/>
      <c r="F11" s="560"/>
      <c r="G11" s="561"/>
    </row>
    <row r="12" spans="1:7">
      <c r="A12" s="661" t="s">
        <v>496</v>
      </c>
      <c r="B12" s="662"/>
      <c r="C12" s="580" t="s">
        <v>527</v>
      </c>
      <c r="D12" s="580"/>
      <c r="E12" s="580"/>
      <c r="F12" s="580"/>
      <c r="G12" s="581"/>
    </row>
    <row r="13" spans="1:7" ht="15.75" thickBot="1">
      <c r="A13" s="592"/>
      <c r="B13" s="593"/>
      <c r="C13" s="593"/>
      <c r="D13" s="593"/>
      <c r="E13" s="593"/>
      <c r="F13" s="593"/>
      <c r="G13" s="594"/>
    </row>
    <row r="14" spans="1:7" ht="15.75" thickBot="1">
      <c r="A14" s="577" t="s">
        <v>185</v>
      </c>
      <c r="B14" s="578"/>
      <c r="C14" s="578"/>
      <c r="D14" s="578"/>
      <c r="E14" s="578"/>
      <c r="F14" s="578"/>
      <c r="G14" s="579"/>
    </row>
    <row r="15" spans="1:7">
      <c r="A15" s="341" t="s">
        <v>186</v>
      </c>
      <c r="B15" s="601" t="s">
        <v>187</v>
      </c>
      <c r="C15" s="601"/>
      <c r="D15" s="601"/>
      <c r="E15" s="601"/>
      <c r="F15" s="602" t="s">
        <v>527</v>
      </c>
      <c r="G15" s="603"/>
    </row>
    <row r="16" spans="1:7">
      <c r="A16" s="299" t="s">
        <v>188</v>
      </c>
      <c r="B16" s="591" t="s">
        <v>189</v>
      </c>
      <c r="C16" s="591"/>
      <c r="D16" s="591"/>
      <c r="E16" s="591"/>
      <c r="F16" s="604" t="s">
        <v>190</v>
      </c>
      <c r="G16" s="605"/>
    </row>
    <row r="17" spans="1:7">
      <c r="A17" s="299" t="s">
        <v>191</v>
      </c>
      <c r="B17" s="591" t="s">
        <v>192</v>
      </c>
      <c r="C17" s="591"/>
      <c r="D17" s="591"/>
      <c r="E17" s="591"/>
      <c r="F17" s="580" t="s">
        <v>559</v>
      </c>
      <c r="G17" s="581"/>
    </row>
    <row r="18" spans="1:7">
      <c r="A18" s="299" t="s">
        <v>193</v>
      </c>
      <c r="B18" s="591" t="s">
        <v>194</v>
      </c>
      <c r="C18" s="591"/>
      <c r="D18" s="591"/>
      <c r="E18" s="591"/>
      <c r="F18" s="580">
        <v>24</v>
      </c>
      <c r="G18" s="581"/>
    </row>
    <row r="19" spans="1:7">
      <c r="A19" s="299" t="s">
        <v>195</v>
      </c>
      <c r="B19" s="591" t="s">
        <v>196</v>
      </c>
      <c r="C19" s="591"/>
      <c r="D19" s="591"/>
      <c r="E19" s="591"/>
      <c r="F19" s="580" t="s">
        <v>552</v>
      </c>
      <c r="G19" s="581"/>
    </row>
    <row r="20" spans="1:7" ht="15.75" thickBot="1">
      <c r="A20" s="300"/>
      <c r="B20" s="301"/>
      <c r="C20" s="301"/>
      <c r="D20" s="301"/>
      <c r="E20" s="301"/>
      <c r="F20" s="301"/>
      <c r="G20" s="302"/>
    </row>
    <row r="21" spans="1:7" ht="15.75" thickBot="1">
      <c r="A21" s="577" t="s">
        <v>197</v>
      </c>
      <c r="B21" s="578"/>
      <c r="C21" s="578"/>
      <c r="D21" s="578"/>
      <c r="E21" s="578"/>
      <c r="F21" s="578"/>
      <c r="G21" s="579"/>
    </row>
    <row r="22" spans="1:7">
      <c r="A22" s="598" t="s">
        <v>198</v>
      </c>
      <c r="B22" s="599"/>
      <c r="C22" s="599"/>
      <c r="D22" s="599"/>
      <c r="E22" s="342" t="s">
        <v>199</v>
      </c>
      <c r="F22" s="599" t="s">
        <v>200</v>
      </c>
      <c r="G22" s="600"/>
    </row>
    <row r="23" spans="1:7">
      <c r="A23" s="611" t="s">
        <v>167</v>
      </c>
      <c r="B23" s="612"/>
      <c r="C23" s="612"/>
      <c r="D23" s="612"/>
      <c r="E23" s="293" t="s">
        <v>497</v>
      </c>
      <c r="F23" s="613">
        <v>25</v>
      </c>
      <c r="G23" s="614"/>
    </row>
    <row r="24" spans="1:7">
      <c r="A24" s="615" t="s">
        <v>201</v>
      </c>
      <c r="B24" s="616"/>
      <c r="C24" s="616"/>
      <c r="D24" s="616"/>
      <c r="E24" s="616"/>
      <c r="F24" s="616"/>
      <c r="G24" s="617"/>
    </row>
    <row r="25" spans="1:7">
      <c r="A25" s="615" t="s">
        <v>202</v>
      </c>
      <c r="B25" s="616"/>
      <c r="C25" s="616"/>
      <c r="D25" s="616"/>
      <c r="E25" s="616"/>
      <c r="F25" s="616"/>
      <c r="G25" s="617"/>
    </row>
    <row r="26" spans="1:7" ht="15.75" thickBot="1">
      <c r="A26" s="300"/>
      <c r="B26" s="301"/>
      <c r="C26" s="301"/>
      <c r="D26" s="301"/>
      <c r="E26" s="301"/>
      <c r="F26" s="301"/>
      <c r="G26" s="302"/>
    </row>
    <row r="27" spans="1:7" ht="15.75" thickBot="1">
      <c r="A27" s="577" t="s">
        <v>203</v>
      </c>
      <c r="B27" s="578"/>
      <c r="C27" s="578"/>
      <c r="D27" s="578"/>
      <c r="E27" s="578"/>
      <c r="F27" s="578"/>
      <c r="G27" s="579"/>
    </row>
    <row r="28" spans="1:7">
      <c r="A28" s="618" t="s">
        <v>204</v>
      </c>
      <c r="B28" s="619"/>
      <c r="C28" s="619"/>
      <c r="D28" s="619"/>
      <c r="E28" s="619"/>
      <c r="F28" s="619"/>
      <c r="G28" s="620"/>
    </row>
    <row r="29" spans="1:7">
      <c r="A29" s="299">
        <v>1</v>
      </c>
      <c r="B29" s="591" t="s">
        <v>205</v>
      </c>
      <c r="C29" s="591"/>
      <c r="D29" s="591"/>
      <c r="E29" s="606" t="s">
        <v>560</v>
      </c>
      <c r="F29" s="606"/>
      <c r="G29" s="607"/>
    </row>
    <row r="30" spans="1:7">
      <c r="A30" s="299">
        <v>2</v>
      </c>
      <c r="B30" s="591" t="s">
        <v>206</v>
      </c>
      <c r="C30" s="591"/>
      <c r="D30" s="591"/>
      <c r="E30" s="608" t="s">
        <v>562</v>
      </c>
      <c r="F30" s="580"/>
      <c r="G30" s="581"/>
    </row>
    <row r="31" spans="1:7">
      <c r="A31" s="299">
        <v>3</v>
      </c>
      <c r="B31" s="591" t="s">
        <v>207</v>
      </c>
      <c r="C31" s="591"/>
      <c r="D31" s="591"/>
      <c r="E31" s="609">
        <v>1416.75</v>
      </c>
      <c r="F31" s="609"/>
      <c r="G31" s="610"/>
    </row>
    <row r="32" spans="1:7">
      <c r="A32" s="299">
        <v>4</v>
      </c>
      <c r="B32" s="591" t="s">
        <v>211</v>
      </c>
      <c r="C32" s="591"/>
      <c r="D32" s="591"/>
      <c r="E32" s="625">
        <v>1212</v>
      </c>
      <c r="F32" s="625"/>
      <c r="G32" s="626"/>
    </row>
    <row r="33" spans="1:7">
      <c r="A33" s="299">
        <v>5</v>
      </c>
      <c r="B33" s="591" t="s">
        <v>208</v>
      </c>
      <c r="C33" s="591"/>
      <c r="D33" s="591"/>
      <c r="E33" s="664" t="str">
        <f>A23</f>
        <v>Garçom</v>
      </c>
      <c r="F33" s="664"/>
      <c r="G33" s="665"/>
    </row>
    <row r="34" spans="1:7">
      <c r="A34" s="299">
        <v>6</v>
      </c>
      <c r="B34" s="591" t="s">
        <v>209</v>
      </c>
      <c r="C34" s="591"/>
      <c r="D34" s="591"/>
      <c r="E34" s="627">
        <v>44562</v>
      </c>
      <c r="F34" s="627"/>
      <c r="G34" s="628"/>
    </row>
    <row r="35" spans="1:7">
      <c r="A35" s="299">
        <v>7</v>
      </c>
      <c r="B35" s="591" t="s">
        <v>210</v>
      </c>
      <c r="C35" s="591"/>
      <c r="D35" s="591"/>
      <c r="E35" s="621">
        <v>21.01</v>
      </c>
      <c r="F35" s="621"/>
      <c r="G35" s="622"/>
    </row>
    <row r="36" spans="1:7">
      <c r="A36" s="299">
        <v>8</v>
      </c>
      <c r="B36" s="591" t="s">
        <v>498</v>
      </c>
      <c r="C36" s="591"/>
      <c r="D36" s="591"/>
      <c r="E36" s="621"/>
      <c r="F36" s="621"/>
      <c r="G36" s="622"/>
    </row>
    <row r="37" spans="1:7">
      <c r="A37" s="299">
        <v>9</v>
      </c>
      <c r="B37" s="591" t="s">
        <v>499</v>
      </c>
      <c r="C37" s="591"/>
      <c r="D37" s="591"/>
      <c r="E37" s="623">
        <v>25</v>
      </c>
      <c r="F37" s="623"/>
      <c r="G37" s="624"/>
    </row>
    <row r="38" spans="1:7">
      <c r="A38" s="299">
        <v>10</v>
      </c>
      <c r="B38" s="591" t="s">
        <v>500</v>
      </c>
      <c r="C38" s="591"/>
      <c r="D38" s="591"/>
      <c r="E38" s="623">
        <v>1</v>
      </c>
      <c r="F38" s="623"/>
      <c r="G38" s="624"/>
    </row>
    <row r="39" spans="1:7">
      <c r="A39" s="299">
        <v>11</v>
      </c>
      <c r="B39" s="591" t="s">
        <v>501</v>
      </c>
      <c r="C39" s="591"/>
      <c r="D39" s="591"/>
      <c r="E39" s="623">
        <f>E37*E38</f>
        <v>25</v>
      </c>
      <c r="F39" s="623"/>
      <c r="G39" s="624"/>
    </row>
    <row r="40" spans="1:7">
      <c r="A40" s="615" t="s">
        <v>212</v>
      </c>
      <c r="B40" s="616"/>
      <c r="C40" s="616"/>
      <c r="D40" s="616"/>
      <c r="E40" s="616"/>
      <c r="F40" s="616"/>
      <c r="G40" s="617"/>
    </row>
    <row r="41" spans="1:7">
      <c r="A41" s="615" t="s">
        <v>213</v>
      </c>
      <c r="B41" s="616"/>
      <c r="C41" s="616"/>
      <c r="D41" s="616"/>
      <c r="E41" s="616"/>
      <c r="F41" s="616"/>
      <c r="G41" s="617"/>
    </row>
    <row r="42" spans="1:7" ht="15.75" thickBot="1">
      <c r="A42" s="300"/>
      <c r="B42" s="301"/>
      <c r="C42" s="301"/>
      <c r="D42" s="301"/>
      <c r="E42" s="301"/>
      <c r="F42" s="301"/>
      <c r="G42" s="302"/>
    </row>
    <row r="43" spans="1:7" ht="15.75" thickBot="1">
      <c r="A43" s="629" t="s">
        <v>214</v>
      </c>
      <c r="B43" s="630"/>
      <c r="C43" s="630"/>
      <c r="D43" s="630"/>
      <c r="E43" s="630"/>
      <c r="F43" s="630"/>
      <c r="G43" s="631"/>
    </row>
    <row r="44" spans="1:7">
      <c r="A44" s="343">
        <v>1</v>
      </c>
      <c r="B44" s="599" t="s">
        <v>215</v>
      </c>
      <c r="C44" s="599"/>
      <c r="D44" s="599"/>
      <c r="E44" s="599"/>
      <c r="F44" s="599"/>
      <c r="G44" s="344" t="s">
        <v>216</v>
      </c>
    </row>
    <row r="45" spans="1:7">
      <c r="A45" s="299" t="s">
        <v>186</v>
      </c>
      <c r="B45" s="632" t="s">
        <v>528</v>
      </c>
      <c r="C45" s="632"/>
      <c r="D45" s="632"/>
      <c r="E45" s="632"/>
      <c r="F45" s="632"/>
      <c r="G45" s="306">
        <v>2091.6799999999998</v>
      </c>
    </row>
    <row r="46" spans="1:7">
      <c r="A46" s="299" t="s">
        <v>188</v>
      </c>
      <c r="B46" s="633" t="s">
        <v>529</v>
      </c>
      <c r="C46" s="633"/>
      <c r="D46" s="633"/>
      <c r="E46" s="633"/>
      <c r="F46" s="633"/>
      <c r="G46" s="307"/>
    </row>
    <row r="47" spans="1:7">
      <c r="A47" s="634" t="s">
        <v>217</v>
      </c>
      <c r="B47" s="635"/>
      <c r="C47" s="635"/>
      <c r="D47" s="635"/>
      <c r="E47" s="635"/>
      <c r="F47" s="635"/>
      <c r="G47" s="308">
        <f>ROUND(SUM(G45:G46),2)</f>
        <v>2091.6799999999998</v>
      </c>
    </row>
    <row r="48" spans="1:7" ht="15.75" thickBot="1">
      <c r="A48" s="300"/>
      <c r="B48" s="301"/>
      <c r="C48" s="301"/>
      <c r="D48" s="301"/>
      <c r="E48" s="301"/>
      <c r="F48" s="301"/>
      <c r="G48" s="302"/>
    </row>
    <row r="49" spans="1:7" ht="15.75" thickBot="1">
      <c r="A49" s="629" t="s">
        <v>218</v>
      </c>
      <c r="B49" s="630"/>
      <c r="C49" s="630"/>
      <c r="D49" s="630"/>
      <c r="E49" s="630"/>
      <c r="F49" s="630"/>
      <c r="G49" s="631"/>
    </row>
    <row r="50" spans="1:7">
      <c r="A50" s="638" t="s">
        <v>219</v>
      </c>
      <c r="B50" s="639"/>
      <c r="C50" s="639"/>
      <c r="D50" s="639"/>
      <c r="E50" s="639"/>
      <c r="F50" s="639"/>
      <c r="G50" s="642"/>
    </row>
    <row r="51" spans="1:7">
      <c r="A51" s="304" t="s">
        <v>32</v>
      </c>
      <c r="B51" s="641" t="s">
        <v>220</v>
      </c>
      <c r="C51" s="641"/>
      <c r="D51" s="641"/>
      <c r="E51" s="641"/>
      <c r="F51" s="303" t="s">
        <v>221</v>
      </c>
      <c r="G51" s="305" t="s">
        <v>216</v>
      </c>
    </row>
    <row r="52" spans="1:7">
      <c r="A52" s="299" t="s">
        <v>186</v>
      </c>
      <c r="B52" s="632" t="s">
        <v>530</v>
      </c>
      <c r="C52" s="632"/>
      <c r="D52" s="632"/>
      <c r="E52" s="632"/>
      <c r="F52" s="309">
        <f>'4 GERENTE '!F52</f>
        <v>8.3333333333333329E-2</v>
      </c>
      <c r="G52" s="310">
        <f>ROUND($G$47*F52,2)</f>
        <v>174.31</v>
      </c>
    </row>
    <row r="53" spans="1:7">
      <c r="A53" s="299" t="s">
        <v>188</v>
      </c>
      <c r="B53" s="632" t="s">
        <v>222</v>
      </c>
      <c r="C53" s="632"/>
      <c r="D53" s="632"/>
      <c r="E53" s="632"/>
      <c r="F53" s="309">
        <f>'4 GERENTE '!F53</f>
        <v>0.1111</v>
      </c>
      <c r="G53" s="310">
        <f>ROUND($G$47*F53,2)</f>
        <v>232.39</v>
      </c>
    </row>
    <row r="54" spans="1:7">
      <c r="A54" s="634" t="s">
        <v>223</v>
      </c>
      <c r="B54" s="635"/>
      <c r="C54" s="635"/>
      <c r="D54" s="635"/>
      <c r="E54" s="635"/>
      <c r="F54" s="635"/>
      <c r="G54" s="308">
        <f>ROUND(SUM(G52:G53),2)</f>
        <v>406.7</v>
      </c>
    </row>
    <row r="55" spans="1:7">
      <c r="A55" s="615" t="s">
        <v>224</v>
      </c>
      <c r="B55" s="616"/>
      <c r="C55" s="616"/>
      <c r="D55" s="616"/>
      <c r="E55" s="616"/>
      <c r="F55" s="616"/>
      <c r="G55" s="617"/>
    </row>
    <row r="56" spans="1:7">
      <c r="A56" s="615" t="s">
        <v>225</v>
      </c>
      <c r="B56" s="616"/>
      <c r="C56" s="616"/>
      <c r="D56" s="616"/>
      <c r="E56" s="616"/>
      <c r="F56" s="616"/>
      <c r="G56" s="617"/>
    </row>
    <row r="57" spans="1:7">
      <c r="A57" s="615" t="s">
        <v>226</v>
      </c>
      <c r="B57" s="616"/>
      <c r="C57" s="616"/>
      <c r="D57" s="616"/>
      <c r="E57" s="616"/>
      <c r="F57" s="616"/>
      <c r="G57" s="617"/>
    </row>
    <row r="58" spans="1:7" ht="15.75" thickBot="1">
      <c r="A58" s="300"/>
      <c r="B58" s="301"/>
      <c r="C58" s="301"/>
      <c r="D58" s="301"/>
      <c r="E58" s="301"/>
      <c r="F58" s="301"/>
      <c r="G58" s="302"/>
    </row>
    <row r="59" spans="1:7" ht="15.75" thickBot="1">
      <c r="A59" s="636" t="s">
        <v>227</v>
      </c>
      <c r="B59" s="637"/>
      <c r="C59" s="637"/>
      <c r="D59" s="637"/>
      <c r="E59" s="637"/>
      <c r="F59" s="631"/>
      <c r="G59" s="311">
        <f>ROUND(G47+G54,2)</f>
        <v>2498.38</v>
      </c>
    </row>
    <row r="60" spans="1:7">
      <c r="A60" s="638" t="s">
        <v>228</v>
      </c>
      <c r="B60" s="639"/>
      <c r="C60" s="639"/>
      <c r="D60" s="639"/>
      <c r="E60" s="639"/>
      <c r="F60" s="639"/>
      <c r="G60" s="640"/>
    </row>
    <row r="61" spans="1:7">
      <c r="A61" s="304" t="s">
        <v>33</v>
      </c>
      <c r="B61" s="641" t="s">
        <v>229</v>
      </c>
      <c r="C61" s="641"/>
      <c r="D61" s="641"/>
      <c r="E61" s="641"/>
      <c r="F61" s="303" t="s">
        <v>221</v>
      </c>
      <c r="G61" s="305" t="s">
        <v>216</v>
      </c>
    </row>
    <row r="62" spans="1:7">
      <c r="A62" s="299" t="s">
        <v>186</v>
      </c>
      <c r="B62" s="632" t="s">
        <v>531</v>
      </c>
      <c r="C62" s="632"/>
      <c r="D62" s="632"/>
      <c r="E62" s="632"/>
      <c r="F62" s="309">
        <f>'4 GERENTE '!F62</f>
        <v>0</v>
      </c>
      <c r="G62" s="310">
        <f t="shared" ref="G62:G69" si="0">ROUND($G$59*F62,2)</f>
        <v>0</v>
      </c>
    </row>
    <row r="63" spans="1:7">
      <c r="A63" s="299" t="s">
        <v>230</v>
      </c>
      <c r="B63" s="632" t="s">
        <v>532</v>
      </c>
      <c r="C63" s="632"/>
      <c r="D63" s="632"/>
      <c r="E63" s="632"/>
      <c r="F63" s="309">
        <f>'4 GERENTE '!F63</f>
        <v>2.5000000000000001E-2</v>
      </c>
      <c r="G63" s="310">
        <f t="shared" si="0"/>
        <v>62.46</v>
      </c>
    </row>
    <row r="64" spans="1:7">
      <c r="A64" s="299" t="s">
        <v>231</v>
      </c>
      <c r="B64" s="632" t="s">
        <v>533</v>
      </c>
      <c r="C64" s="632"/>
      <c r="D64" s="632"/>
      <c r="E64" s="632"/>
      <c r="F64" s="312">
        <f>'4 GERENTE '!F64</f>
        <v>2.8799999999999999E-2</v>
      </c>
      <c r="G64" s="310">
        <f t="shared" si="0"/>
        <v>71.95</v>
      </c>
    </row>
    <row r="65" spans="1:7">
      <c r="A65" s="299" t="s">
        <v>188</v>
      </c>
      <c r="B65" s="632" t="s">
        <v>534</v>
      </c>
      <c r="C65" s="632"/>
      <c r="D65" s="632"/>
      <c r="E65" s="632"/>
      <c r="F65" s="309">
        <f>'4 GERENTE '!F65</f>
        <v>0.08</v>
      </c>
      <c r="G65" s="310">
        <f t="shared" si="0"/>
        <v>199.87</v>
      </c>
    </row>
    <row r="66" spans="1:7">
      <c r="A66" s="299" t="s">
        <v>191</v>
      </c>
      <c r="B66" s="632" t="s">
        <v>535</v>
      </c>
      <c r="C66" s="632"/>
      <c r="D66" s="632"/>
      <c r="E66" s="632"/>
      <c r="F66" s="309">
        <f>'4 GERENTE '!F66</f>
        <v>1.4999999999999999E-2</v>
      </c>
      <c r="G66" s="310">
        <f t="shared" si="0"/>
        <v>37.479999999999997</v>
      </c>
    </row>
    <row r="67" spans="1:7">
      <c r="A67" s="299" t="s">
        <v>193</v>
      </c>
      <c r="B67" s="632" t="s">
        <v>536</v>
      </c>
      <c r="C67" s="632"/>
      <c r="D67" s="632"/>
      <c r="E67" s="632"/>
      <c r="F67" s="309">
        <f>'4 GERENTE '!F67</f>
        <v>0.01</v>
      </c>
      <c r="G67" s="310">
        <f t="shared" si="0"/>
        <v>24.98</v>
      </c>
    </row>
    <row r="68" spans="1:7">
      <c r="A68" s="299" t="s">
        <v>195</v>
      </c>
      <c r="B68" s="632" t="s">
        <v>537</v>
      </c>
      <c r="C68" s="632"/>
      <c r="D68" s="632"/>
      <c r="E68" s="632"/>
      <c r="F68" s="309">
        <f>'4 GERENTE '!F68</f>
        <v>6.0000000000000001E-3</v>
      </c>
      <c r="G68" s="310">
        <f t="shared" si="0"/>
        <v>14.99</v>
      </c>
    </row>
    <row r="69" spans="1:7">
      <c r="A69" s="299" t="s">
        <v>232</v>
      </c>
      <c r="B69" s="632" t="s">
        <v>538</v>
      </c>
      <c r="C69" s="632"/>
      <c r="D69" s="632"/>
      <c r="E69" s="632"/>
      <c r="F69" s="309">
        <f>'4 GERENTE '!F69</f>
        <v>2E-3</v>
      </c>
      <c r="G69" s="310">
        <f t="shared" si="0"/>
        <v>5</v>
      </c>
    </row>
    <row r="70" spans="1:7">
      <c r="A70" s="634" t="s">
        <v>233</v>
      </c>
      <c r="B70" s="635"/>
      <c r="C70" s="635"/>
      <c r="D70" s="635"/>
      <c r="E70" s="635"/>
      <c r="F70" s="313">
        <f>SUM(F62:F69)</f>
        <v>0.1668</v>
      </c>
      <c r="G70" s="308">
        <f>ROUND(SUM(G62:G69),2)</f>
        <v>416.73</v>
      </c>
    </row>
    <row r="71" spans="1:7">
      <c r="A71" s="615" t="s">
        <v>234</v>
      </c>
      <c r="B71" s="616"/>
      <c r="C71" s="616"/>
      <c r="D71" s="616"/>
      <c r="E71" s="616"/>
      <c r="F71" s="616"/>
      <c r="G71" s="617"/>
    </row>
    <row r="72" spans="1:7">
      <c r="A72" s="615" t="s">
        <v>235</v>
      </c>
      <c r="B72" s="616"/>
      <c r="C72" s="616"/>
      <c r="D72" s="616"/>
      <c r="E72" s="616"/>
      <c r="F72" s="616"/>
      <c r="G72" s="617"/>
    </row>
    <row r="73" spans="1:7">
      <c r="A73" s="643" t="s">
        <v>236</v>
      </c>
      <c r="B73" s="644"/>
      <c r="C73" s="644"/>
      <c r="D73" s="644"/>
      <c r="E73" s="644"/>
      <c r="F73" s="644"/>
      <c r="G73" s="645"/>
    </row>
    <row r="74" spans="1:7" ht="15.75" thickBot="1">
      <c r="A74" s="300"/>
      <c r="B74" s="301"/>
      <c r="C74" s="301"/>
      <c r="D74" s="301"/>
      <c r="E74" s="301"/>
      <c r="F74" s="301"/>
      <c r="G74" s="302"/>
    </row>
    <row r="75" spans="1:7" ht="15.75" thickBot="1">
      <c r="A75" s="577" t="s">
        <v>237</v>
      </c>
      <c r="B75" s="578"/>
      <c r="C75" s="578"/>
      <c r="D75" s="578"/>
      <c r="E75" s="578"/>
      <c r="F75" s="578"/>
      <c r="G75" s="579"/>
    </row>
    <row r="76" spans="1:7">
      <c r="A76" s="343" t="s">
        <v>238</v>
      </c>
      <c r="B76" s="599" t="s">
        <v>239</v>
      </c>
      <c r="C76" s="599"/>
      <c r="D76" s="599"/>
      <c r="E76" s="599"/>
      <c r="F76" s="599"/>
      <c r="G76" s="344" t="s">
        <v>216</v>
      </c>
    </row>
    <row r="77" spans="1:7">
      <c r="A77" s="299" t="s">
        <v>186</v>
      </c>
      <c r="B77" s="632" t="s">
        <v>240</v>
      </c>
      <c r="C77" s="632"/>
      <c r="D77" s="632"/>
      <c r="E77" s="314" t="s">
        <v>241</v>
      </c>
      <c r="F77" s="315">
        <v>5.5</v>
      </c>
      <c r="G77" s="316">
        <f>ROUND(E35,0)*2*F77</f>
        <v>231</v>
      </c>
    </row>
    <row r="78" spans="1:7">
      <c r="A78" s="317" t="s">
        <v>242</v>
      </c>
      <c r="B78" s="646" t="s">
        <v>539</v>
      </c>
      <c r="C78" s="646"/>
      <c r="D78" s="646"/>
      <c r="E78" s="646"/>
      <c r="F78" s="318">
        <v>-0.06</v>
      </c>
      <c r="G78" s="319">
        <f>ROUND(G45*F78,2)</f>
        <v>-125.5</v>
      </c>
    </row>
    <row r="79" spans="1:7">
      <c r="A79" s="299" t="s">
        <v>188</v>
      </c>
      <c r="B79" s="632" t="s">
        <v>540</v>
      </c>
      <c r="C79" s="632"/>
      <c r="D79" s="632"/>
      <c r="E79" s="314" t="s">
        <v>241</v>
      </c>
      <c r="F79" s="315">
        <v>38</v>
      </c>
      <c r="G79" s="320">
        <f>ROUND($E$35,0)*F79</f>
        <v>798</v>
      </c>
    </row>
    <row r="80" spans="1:7">
      <c r="A80" s="317" t="s">
        <v>243</v>
      </c>
      <c r="B80" s="646" t="s">
        <v>541</v>
      </c>
      <c r="C80" s="646"/>
      <c r="D80" s="646"/>
      <c r="E80" s="646"/>
      <c r="F80" s="321"/>
      <c r="G80" s="322">
        <f>ROUND(G79,0)*F80</f>
        <v>0</v>
      </c>
    </row>
    <row r="81" spans="1:7">
      <c r="A81" s="299" t="s">
        <v>191</v>
      </c>
      <c r="B81" s="647" t="s">
        <v>502</v>
      </c>
      <c r="C81" s="648"/>
      <c r="D81" s="648"/>
      <c r="E81" s="648"/>
      <c r="F81" s="649"/>
      <c r="G81" s="307">
        <v>0</v>
      </c>
    </row>
    <row r="82" spans="1:7">
      <c r="A82" s="299" t="s">
        <v>193</v>
      </c>
      <c r="B82" s="591" t="s">
        <v>244</v>
      </c>
      <c r="C82" s="591"/>
      <c r="D82" s="591"/>
      <c r="E82" s="591"/>
      <c r="F82" s="591"/>
      <c r="G82" s="307">
        <v>0</v>
      </c>
    </row>
    <row r="83" spans="1:7">
      <c r="A83" s="299" t="s">
        <v>195</v>
      </c>
      <c r="B83" s="591" t="s">
        <v>503</v>
      </c>
      <c r="C83" s="591"/>
      <c r="D83" s="591"/>
      <c r="E83" s="591"/>
      <c r="F83" s="591"/>
      <c r="G83" s="307">
        <v>0</v>
      </c>
    </row>
    <row r="84" spans="1:7">
      <c r="A84" s="299" t="s">
        <v>232</v>
      </c>
      <c r="B84" s="632" t="s">
        <v>542</v>
      </c>
      <c r="C84" s="632"/>
      <c r="D84" s="632"/>
      <c r="E84" s="632"/>
      <c r="F84" s="632"/>
      <c r="G84" s="307">
        <v>0</v>
      </c>
    </row>
    <row r="85" spans="1:7">
      <c r="A85" s="634" t="s">
        <v>245</v>
      </c>
      <c r="B85" s="635"/>
      <c r="C85" s="635"/>
      <c r="D85" s="635"/>
      <c r="E85" s="635"/>
      <c r="F85" s="635"/>
      <c r="G85" s="308">
        <f>ROUND(SUM(G77:G84),2)</f>
        <v>903.5</v>
      </c>
    </row>
    <row r="86" spans="1:7">
      <c r="A86" s="643" t="s">
        <v>246</v>
      </c>
      <c r="B86" s="644"/>
      <c r="C86" s="644"/>
      <c r="D86" s="644"/>
      <c r="E86" s="644"/>
      <c r="F86" s="644"/>
      <c r="G86" s="645"/>
    </row>
    <row r="87" spans="1:7">
      <c r="A87" s="615" t="s">
        <v>247</v>
      </c>
      <c r="B87" s="616"/>
      <c r="C87" s="616"/>
      <c r="D87" s="616"/>
      <c r="E87" s="616"/>
      <c r="F87" s="616"/>
      <c r="G87" s="617"/>
    </row>
    <row r="88" spans="1:7" ht="15.75" thickBot="1">
      <c r="A88" s="300"/>
      <c r="B88" s="301"/>
      <c r="C88" s="301"/>
      <c r="D88" s="301"/>
      <c r="E88" s="301"/>
      <c r="F88" s="301"/>
      <c r="G88" s="302"/>
    </row>
    <row r="89" spans="1:7" ht="15.75" thickBot="1">
      <c r="A89" s="629" t="s">
        <v>248</v>
      </c>
      <c r="B89" s="630"/>
      <c r="C89" s="630"/>
      <c r="D89" s="630"/>
      <c r="E89" s="630"/>
      <c r="F89" s="630"/>
      <c r="G89" s="631"/>
    </row>
    <row r="90" spans="1:7">
      <c r="A90" s="343">
        <v>2</v>
      </c>
      <c r="B90" s="599" t="s">
        <v>249</v>
      </c>
      <c r="C90" s="599"/>
      <c r="D90" s="599"/>
      <c r="E90" s="599"/>
      <c r="F90" s="599"/>
      <c r="G90" s="344" t="s">
        <v>216</v>
      </c>
    </row>
    <row r="91" spans="1:7">
      <c r="A91" s="323" t="s">
        <v>32</v>
      </c>
      <c r="B91" s="650" t="s">
        <v>220</v>
      </c>
      <c r="C91" s="650"/>
      <c r="D91" s="650"/>
      <c r="E91" s="650"/>
      <c r="F91" s="650"/>
      <c r="G91" s="324">
        <f>$G$54</f>
        <v>406.7</v>
      </c>
    </row>
    <row r="92" spans="1:7">
      <c r="A92" s="323" t="s">
        <v>33</v>
      </c>
      <c r="B92" s="650" t="s">
        <v>229</v>
      </c>
      <c r="C92" s="650"/>
      <c r="D92" s="650"/>
      <c r="E92" s="650"/>
      <c r="F92" s="650"/>
      <c r="G92" s="324">
        <f>$G$70</f>
        <v>416.73</v>
      </c>
    </row>
    <row r="93" spans="1:7">
      <c r="A93" s="323" t="s">
        <v>238</v>
      </c>
      <c r="B93" s="650" t="s">
        <v>239</v>
      </c>
      <c r="C93" s="650"/>
      <c r="D93" s="650"/>
      <c r="E93" s="650"/>
      <c r="F93" s="650"/>
      <c r="G93" s="324">
        <f>$G$85</f>
        <v>903.5</v>
      </c>
    </row>
    <row r="94" spans="1:7">
      <c r="A94" s="634" t="s">
        <v>250</v>
      </c>
      <c r="B94" s="635"/>
      <c r="C94" s="635"/>
      <c r="D94" s="635"/>
      <c r="E94" s="635"/>
      <c r="F94" s="635"/>
      <c r="G94" s="308">
        <f>ROUND(SUM(G91:G93),2)</f>
        <v>1726.93</v>
      </c>
    </row>
    <row r="95" spans="1:7" ht="15.75" thickBot="1">
      <c r="A95" s="300"/>
      <c r="B95" s="301"/>
      <c r="C95" s="301"/>
      <c r="D95" s="301"/>
      <c r="E95" s="301"/>
      <c r="F95" s="301"/>
      <c r="G95" s="302"/>
    </row>
    <row r="96" spans="1:7" ht="15.75" thickBot="1">
      <c r="A96" s="629" t="s">
        <v>251</v>
      </c>
      <c r="B96" s="630"/>
      <c r="C96" s="630"/>
      <c r="D96" s="630"/>
      <c r="E96" s="630"/>
      <c r="F96" s="630"/>
      <c r="G96" s="631"/>
    </row>
    <row r="97" spans="1:7">
      <c r="A97" s="343">
        <v>3</v>
      </c>
      <c r="B97" s="599" t="s">
        <v>252</v>
      </c>
      <c r="C97" s="599"/>
      <c r="D97" s="599"/>
      <c r="E97" s="599"/>
      <c r="F97" s="342" t="s">
        <v>221</v>
      </c>
      <c r="G97" s="344" t="s">
        <v>216</v>
      </c>
    </row>
    <row r="98" spans="1:7">
      <c r="A98" s="299" t="s">
        <v>186</v>
      </c>
      <c r="B98" s="632" t="s">
        <v>543</v>
      </c>
      <c r="C98" s="632"/>
      <c r="D98" s="632"/>
      <c r="E98" s="632"/>
      <c r="F98" s="309">
        <f>'4 GERENTE '!F98</f>
        <v>2.3124999999999999E-3</v>
      </c>
      <c r="G98" s="310">
        <f>ROUND($G$47*F98,2)</f>
        <v>4.84</v>
      </c>
    </row>
    <row r="99" spans="1:7">
      <c r="A99" s="299" t="s">
        <v>188</v>
      </c>
      <c r="B99" s="591" t="s">
        <v>253</v>
      </c>
      <c r="C99" s="591"/>
      <c r="D99" s="591"/>
      <c r="E99" s="591"/>
      <c r="F99" s="325">
        <f>'4 GERENTE '!F99</f>
        <v>0.08</v>
      </c>
      <c r="G99" s="310">
        <f>G98*F99</f>
        <v>0.38719999999999999</v>
      </c>
    </row>
    <row r="100" spans="1:7">
      <c r="A100" s="299" t="s">
        <v>191</v>
      </c>
      <c r="B100" s="591" t="s">
        <v>544</v>
      </c>
      <c r="C100" s="591"/>
      <c r="D100" s="591"/>
      <c r="E100" s="591"/>
      <c r="F100" s="309">
        <f>'4 GERENTE '!F100</f>
        <v>9.7222222222222224E-3</v>
      </c>
      <c r="G100" s="310">
        <f>ROUND($G$47*F100,2)</f>
        <v>20.34</v>
      </c>
    </row>
    <row r="101" spans="1:7">
      <c r="A101" s="299" t="s">
        <v>193</v>
      </c>
      <c r="B101" s="591" t="s">
        <v>254</v>
      </c>
      <c r="C101" s="591"/>
      <c r="D101" s="591"/>
      <c r="E101" s="591"/>
      <c r="F101" s="325">
        <f>$F$70</f>
        <v>0.1668</v>
      </c>
      <c r="G101" s="310">
        <f>G100*F101</f>
        <v>3.392712</v>
      </c>
    </row>
    <row r="102" spans="1:7">
      <c r="A102" s="299" t="s">
        <v>195</v>
      </c>
      <c r="B102" s="591" t="s">
        <v>545</v>
      </c>
      <c r="C102" s="591"/>
      <c r="D102" s="591"/>
      <c r="E102" s="591"/>
      <c r="F102" s="312">
        <f>'4 GERENTE '!F102</f>
        <v>0.04</v>
      </c>
      <c r="G102" s="310">
        <f>ROUND($G$47*F102,2)</f>
        <v>83.67</v>
      </c>
    </row>
    <row r="103" spans="1:7">
      <c r="A103" s="634" t="s">
        <v>255</v>
      </c>
      <c r="B103" s="635"/>
      <c r="C103" s="635"/>
      <c r="D103" s="635"/>
      <c r="E103" s="635"/>
      <c r="F103" s="635"/>
      <c r="G103" s="308">
        <f>ROUND(SUM(G98:G102),2)</f>
        <v>112.63</v>
      </c>
    </row>
    <row r="104" spans="1:7" ht="15.75" thickBot="1">
      <c r="A104" s="300"/>
      <c r="B104" s="301"/>
      <c r="C104" s="301"/>
      <c r="D104" s="301"/>
      <c r="E104" s="301"/>
      <c r="F104" s="301"/>
      <c r="G104" s="302"/>
    </row>
    <row r="105" spans="1:7" ht="15.75" thickBot="1">
      <c r="A105" s="629" t="s">
        <v>256</v>
      </c>
      <c r="B105" s="630"/>
      <c r="C105" s="630"/>
      <c r="D105" s="630"/>
      <c r="E105" s="630"/>
      <c r="F105" s="630"/>
      <c r="G105" s="631"/>
    </row>
    <row r="106" spans="1:7">
      <c r="A106" s="638" t="s">
        <v>257</v>
      </c>
      <c r="B106" s="639"/>
      <c r="C106" s="639"/>
      <c r="D106" s="639"/>
      <c r="E106" s="639"/>
      <c r="F106" s="639"/>
      <c r="G106" s="642"/>
    </row>
    <row r="107" spans="1:7">
      <c r="A107" s="304" t="s">
        <v>39</v>
      </c>
      <c r="B107" s="641" t="s">
        <v>258</v>
      </c>
      <c r="C107" s="641"/>
      <c r="D107" s="641"/>
      <c r="E107" s="641"/>
      <c r="F107" s="303" t="s">
        <v>221</v>
      </c>
      <c r="G107" s="305" t="s">
        <v>216</v>
      </c>
    </row>
    <row r="108" spans="1:7">
      <c r="A108" s="299" t="s">
        <v>186</v>
      </c>
      <c r="B108" s="591" t="s">
        <v>259</v>
      </c>
      <c r="C108" s="591"/>
      <c r="D108" s="591"/>
      <c r="E108" s="591"/>
      <c r="F108" s="298">
        <f>'4 GERENTE '!F108</f>
        <v>9.2999999999999992E-3</v>
      </c>
      <c r="G108" s="310">
        <f>ROUND($G$47*F108,2)</f>
        <v>19.45</v>
      </c>
    </row>
    <row r="109" spans="1:7">
      <c r="A109" s="299" t="s">
        <v>0</v>
      </c>
      <c r="B109" s="651" t="s">
        <v>260</v>
      </c>
      <c r="C109" s="651"/>
      <c r="D109" s="651"/>
      <c r="E109" s="651"/>
      <c r="F109" s="325">
        <f>$F$70</f>
        <v>0.1668</v>
      </c>
      <c r="G109" s="310">
        <f>ROUND(G108*F109,2)</f>
        <v>3.24</v>
      </c>
    </row>
    <row r="110" spans="1:7">
      <c r="A110" s="299" t="s">
        <v>188</v>
      </c>
      <c r="B110" s="591" t="s">
        <v>546</v>
      </c>
      <c r="C110" s="591"/>
      <c r="D110" s="591"/>
      <c r="E110" s="591"/>
      <c r="F110" s="298">
        <f>'4 GERENTE '!F110</f>
        <v>7.3000000000000001E-3</v>
      </c>
      <c r="G110" s="310">
        <f>ROUND($G$47*F110,2)</f>
        <v>15.27</v>
      </c>
    </row>
    <row r="111" spans="1:7">
      <c r="A111" s="299" t="s">
        <v>191</v>
      </c>
      <c r="B111" s="632" t="s">
        <v>547</v>
      </c>
      <c r="C111" s="632"/>
      <c r="D111" s="632"/>
      <c r="E111" s="632"/>
      <c r="F111" s="298">
        <f>'4 GERENTE '!F111</f>
        <v>8.1999999999999998E-4</v>
      </c>
      <c r="G111" s="310">
        <f>ROUND($G$47*F111,2)</f>
        <v>1.72</v>
      </c>
    </row>
    <row r="112" spans="1:7">
      <c r="A112" s="299" t="s">
        <v>193</v>
      </c>
      <c r="B112" s="591" t="s">
        <v>548</v>
      </c>
      <c r="C112" s="591"/>
      <c r="D112" s="591"/>
      <c r="E112" s="591"/>
      <c r="F112" s="298">
        <f>'4 GERENTE '!F112</f>
        <v>2.7000000000000001E-3</v>
      </c>
      <c r="G112" s="310">
        <f>ROUND($G$47*F112,2)</f>
        <v>5.65</v>
      </c>
    </row>
    <row r="113" spans="1:7">
      <c r="A113" s="299" t="s">
        <v>195</v>
      </c>
      <c r="B113" s="632" t="s">
        <v>549</v>
      </c>
      <c r="C113" s="632"/>
      <c r="D113" s="632"/>
      <c r="E113" s="632"/>
      <c r="F113" s="298">
        <f>'4 GERENTE '!F113</f>
        <v>5.5000000000000003E-4</v>
      </c>
      <c r="G113" s="310">
        <f>ROUND($G$47*F113,2)</f>
        <v>1.1499999999999999</v>
      </c>
    </row>
    <row r="114" spans="1:7">
      <c r="A114" s="299" t="s">
        <v>232</v>
      </c>
      <c r="B114" s="651" t="s">
        <v>261</v>
      </c>
      <c r="C114" s="651"/>
      <c r="D114" s="651"/>
      <c r="E114" s="651"/>
      <c r="F114" s="298">
        <f>'4 GERENTE '!F114</f>
        <v>0</v>
      </c>
      <c r="G114" s="310">
        <f>ROUND($G$47*F114,2)</f>
        <v>0</v>
      </c>
    </row>
    <row r="115" spans="1:7">
      <c r="A115" s="634" t="s">
        <v>262</v>
      </c>
      <c r="B115" s="635"/>
      <c r="C115" s="635"/>
      <c r="D115" s="635"/>
      <c r="E115" s="635"/>
      <c r="F115" s="635"/>
      <c r="G115" s="308">
        <f>ROUND(SUM(G108:G114),2)</f>
        <v>46.48</v>
      </c>
    </row>
    <row r="116" spans="1:7">
      <c r="A116" s="615" t="s">
        <v>263</v>
      </c>
      <c r="B116" s="616"/>
      <c r="C116" s="616"/>
      <c r="D116" s="616"/>
      <c r="E116" s="616"/>
      <c r="F116" s="616"/>
      <c r="G116" s="617"/>
    </row>
    <row r="117" spans="1:7" ht="15.75" thickBot="1">
      <c r="A117" s="300"/>
      <c r="B117" s="301"/>
      <c r="C117" s="301"/>
      <c r="D117" s="301"/>
      <c r="E117" s="301"/>
      <c r="F117" s="301"/>
      <c r="G117" s="302"/>
    </row>
    <row r="118" spans="1:7" ht="15.75" thickBot="1">
      <c r="A118" s="652" t="s">
        <v>264</v>
      </c>
      <c r="B118" s="653"/>
      <c r="C118" s="653"/>
      <c r="D118" s="653"/>
      <c r="E118" s="653"/>
      <c r="F118" s="653"/>
      <c r="G118" s="654"/>
    </row>
    <row r="119" spans="1:7">
      <c r="A119" s="343" t="s">
        <v>40</v>
      </c>
      <c r="B119" s="599" t="s">
        <v>265</v>
      </c>
      <c r="C119" s="599"/>
      <c r="D119" s="599"/>
      <c r="E119" s="599"/>
      <c r="F119" s="342" t="s">
        <v>266</v>
      </c>
      <c r="G119" s="344" t="s">
        <v>216</v>
      </c>
    </row>
    <row r="120" spans="1:7">
      <c r="A120" s="299" t="s">
        <v>186</v>
      </c>
      <c r="B120" s="591" t="s">
        <v>267</v>
      </c>
      <c r="C120" s="591"/>
      <c r="D120" s="591"/>
      <c r="E120" s="591"/>
      <c r="F120" s="326"/>
      <c r="G120" s="310">
        <f>ROUND($E$35*F120,2)</f>
        <v>0</v>
      </c>
    </row>
    <row r="121" spans="1:7">
      <c r="A121" s="634" t="s">
        <v>268</v>
      </c>
      <c r="B121" s="635"/>
      <c r="C121" s="635"/>
      <c r="D121" s="635"/>
      <c r="E121" s="635"/>
      <c r="F121" s="635"/>
      <c r="G121" s="308">
        <f>ROUND(SUM(G120),2)</f>
        <v>0</v>
      </c>
    </row>
    <row r="122" spans="1:7">
      <c r="A122" s="615" t="s">
        <v>269</v>
      </c>
      <c r="B122" s="616"/>
      <c r="C122" s="616"/>
      <c r="D122" s="616"/>
      <c r="E122" s="616"/>
      <c r="F122" s="616"/>
      <c r="G122" s="617"/>
    </row>
    <row r="123" spans="1:7" ht="15.75" thickBot="1">
      <c r="A123" s="300"/>
      <c r="B123" s="301"/>
      <c r="C123" s="301"/>
      <c r="D123" s="301"/>
      <c r="E123" s="301"/>
      <c r="F123" s="301"/>
      <c r="G123" s="302"/>
    </row>
    <row r="124" spans="1:7" ht="15.75" thickBot="1">
      <c r="A124" s="629" t="s">
        <v>270</v>
      </c>
      <c r="B124" s="630"/>
      <c r="C124" s="630"/>
      <c r="D124" s="630"/>
      <c r="E124" s="630"/>
      <c r="F124" s="630"/>
      <c r="G124" s="631"/>
    </row>
    <row r="125" spans="1:7">
      <c r="A125" s="343">
        <v>4</v>
      </c>
      <c r="B125" s="599" t="s">
        <v>249</v>
      </c>
      <c r="C125" s="599"/>
      <c r="D125" s="599"/>
      <c r="E125" s="599"/>
      <c r="F125" s="342" t="s">
        <v>221</v>
      </c>
      <c r="G125" s="344" t="s">
        <v>216</v>
      </c>
    </row>
    <row r="126" spans="1:7">
      <c r="A126" s="323" t="s">
        <v>39</v>
      </c>
      <c r="B126" s="650" t="s">
        <v>271</v>
      </c>
      <c r="C126" s="650"/>
      <c r="D126" s="650"/>
      <c r="E126" s="650"/>
      <c r="F126" s="327" t="s">
        <v>0</v>
      </c>
      <c r="G126" s="324">
        <f>$G$115</f>
        <v>46.48</v>
      </c>
    </row>
    <row r="127" spans="1:7">
      <c r="A127" s="323" t="s">
        <v>40</v>
      </c>
      <c r="B127" s="650" t="s">
        <v>272</v>
      </c>
      <c r="C127" s="650"/>
      <c r="D127" s="650"/>
      <c r="E127" s="650"/>
      <c r="F127" s="327" t="s">
        <v>0</v>
      </c>
      <c r="G127" s="324">
        <f>$G$121</f>
        <v>0</v>
      </c>
    </row>
    <row r="128" spans="1:7">
      <c r="A128" s="634" t="s">
        <v>273</v>
      </c>
      <c r="B128" s="635"/>
      <c r="C128" s="635"/>
      <c r="D128" s="635"/>
      <c r="E128" s="635"/>
      <c r="F128" s="635"/>
      <c r="G128" s="308">
        <f>ROUND(SUM(G126:G127),2)</f>
        <v>46.48</v>
      </c>
    </row>
    <row r="129" spans="1:7" ht="15.75" thickBot="1">
      <c r="A129" s="300"/>
      <c r="B129" s="301"/>
      <c r="C129" s="301"/>
      <c r="D129" s="301"/>
      <c r="E129" s="301"/>
      <c r="F129" s="301"/>
      <c r="G129" s="302"/>
    </row>
    <row r="130" spans="1:7" ht="15.75" thickBot="1">
      <c r="A130" s="629" t="s">
        <v>274</v>
      </c>
      <c r="B130" s="630"/>
      <c r="C130" s="630"/>
      <c r="D130" s="630"/>
      <c r="E130" s="630"/>
      <c r="F130" s="630"/>
      <c r="G130" s="631"/>
    </row>
    <row r="131" spans="1:7">
      <c r="A131" s="343">
        <v>5</v>
      </c>
      <c r="B131" s="599" t="s">
        <v>275</v>
      </c>
      <c r="C131" s="599"/>
      <c r="D131" s="599"/>
      <c r="E131" s="599"/>
      <c r="F131" s="599"/>
      <c r="G131" s="344" t="s">
        <v>216</v>
      </c>
    </row>
    <row r="132" spans="1:7">
      <c r="A132" s="299" t="s">
        <v>186</v>
      </c>
      <c r="B132" s="632" t="s">
        <v>550</v>
      </c>
      <c r="C132" s="632"/>
      <c r="D132" s="632"/>
      <c r="E132" s="632"/>
      <c r="F132" s="632"/>
      <c r="G132" s="328">
        <f>'5 CPU Unifor EPI'!F50</f>
        <v>67.666666666666671</v>
      </c>
    </row>
    <row r="133" spans="1:7">
      <c r="A133" s="299" t="s">
        <v>188</v>
      </c>
      <c r="B133" s="632" t="s">
        <v>551</v>
      </c>
      <c r="C133" s="632"/>
      <c r="D133" s="632"/>
      <c r="E133" s="632"/>
      <c r="F133" s="632"/>
      <c r="G133" s="307">
        <f>'4 GERENTE '!G133</f>
        <v>0</v>
      </c>
    </row>
    <row r="134" spans="1:7">
      <c r="A134" s="299" t="s">
        <v>195</v>
      </c>
      <c r="B134" s="591" t="s">
        <v>529</v>
      </c>
      <c r="C134" s="591"/>
      <c r="D134" s="591"/>
      <c r="E134" s="591"/>
      <c r="F134" s="591"/>
      <c r="G134" s="307">
        <v>0</v>
      </c>
    </row>
    <row r="135" spans="1:7">
      <c r="A135" s="634" t="s">
        <v>276</v>
      </c>
      <c r="B135" s="635"/>
      <c r="C135" s="635"/>
      <c r="D135" s="635"/>
      <c r="E135" s="635"/>
      <c r="F135" s="635"/>
      <c r="G135" s="308">
        <f>ROUND(SUM(G132:G134),2)</f>
        <v>67.67</v>
      </c>
    </row>
    <row r="136" spans="1:7">
      <c r="A136" s="615" t="s">
        <v>277</v>
      </c>
      <c r="B136" s="616"/>
      <c r="C136" s="616"/>
      <c r="D136" s="616"/>
      <c r="E136" s="616"/>
      <c r="F136" s="616"/>
      <c r="G136" s="617"/>
    </row>
    <row r="137" spans="1:7" ht="15.75" thickBot="1">
      <c r="A137" s="300"/>
      <c r="B137" s="301"/>
      <c r="C137" s="301"/>
      <c r="D137" s="301"/>
      <c r="E137" s="301"/>
      <c r="F137" s="301"/>
      <c r="G137" s="302"/>
    </row>
    <row r="138" spans="1:7" ht="15.75" thickBot="1">
      <c r="A138" s="629" t="s">
        <v>278</v>
      </c>
      <c r="B138" s="630"/>
      <c r="C138" s="630"/>
      <c r="D138" s="630"/>
      <c r="E138" s="630"/>
      <c r="F138" s="630"/>
      <c r="G138" s="631"/>
    </row>
    <row r="139" spans="1:7">
      <c r="A139" s="343"/>
      <c r="B139" s="599" t="s">
        <v>279</v>
      </c>
      <c r="C139" s="599"/>
      <c r="D139" s="599"/>
      <c r="E139" s="599"/>
      <c r="F139" s="599"/>
      <c r="G139" s="344" t="s">
        <v>216</v>
      </c>
    </row>
    <row r="140" spans="1:7">
      <c r="A140" s="329" t="s">
        <v>186</v>
      </c>
      <c r="B140" s="655" t="s">
        <v>280</v>
      </c>
      <c r="C140" s="655"/>
      <c r="D140" s="655"/>
      <c r="E140" s="655"/>
      <c r="F140" s="655"/>
      <c r="G140" s="330">
        <f>$G$47</f>
        <v>2091.6799999999998</v>
      </c>
    </row>
    <row r="141" spans="1:7">
      <c r="A141" s="329" t="s">
        <v>188</v>
      </c>
      <c r="B141" s="655" t="s">
        <v>281</v>
      </c>
      <c r="C141" s="655"/>
      <c r="D141" s="655"/>
      <c r="E141" s="655"/>
      <c r="F141" s="655"/>
      <c r="G141" s="330">
        <f>$G$94</f>
        <v>1726.93</v>
      </c>
    </row>
    <row r="142" spans="1:7">
      <c r="A142" s="329" t="s">
        <v>191</v>
      </c>
      <c r="B142" s="655" t="s">
        <v>282</v>
      </c>
      <c r="C142" s="655"/>
      <c r="D142" s="655"/>
      <c r="E142" s="655"/>
      <c r="F142" s="655"/>
      <c r="G142" s="330">
        <f>$G$103</f>
        <v>112.63</v>
      </c>
    </row>
    <row r="143" spans="1:7">
      <c r="A143" s="329" t="s">
        <v>193</v>
      </c>
      <c r="B143" s="655" t="s">
        <v>283</v>
      </c>
      <c r="C143" s="655"/>
      <c r="D143" s="655"/>
      <c r="E143" s="655"/>
      <c r="F143" s="655"/>
      <c r="G143" s="330">
        <f>$G$128</f>
        <v>46.48</v>
      </c>
    </row>
    <row r="144" spans="1:7">
      <c r="A144" s="329" t="s">
        <v>195</v>
      </c>
      <c r="B144" s="655" t="s">
        <v>284</v>
      </c>
      <c r="C144" s="655"/>
      <c r="D144" s="655"/>
      <c r="E144" s="655"/>
      <c r="F144" s="655"/>
      <c r="G144" s="330">
        <f>$G$135</f>
        <v>67.67</v>
      </c>
    </row>
    <row r="145" spans="1:7">
      <c r="A145" s="634" t="s">
        <v>504</v>
      </c>
      <c r="B145" s="635"/>
      <c r="C145" s="635"/>
      <c r="D145" s="635"/>
      <c r="E145" s="635"/>
      <c r="F145" s="635"/>
      <c r="G145" s="324">
        <f>ROUND(SUM(G140:G144),2)</f>
        <v>4045.39</v>
      </c>
    </row>
    <row r="146" spans="1:7" ht="15.75" thickBot="1">
      <c r="A146" s="300"/>
      <c r="B146" s="301"/>
      <c r="C146" s="301"/>
      <c r="D146" s="301"/>
      <c r="E146" s="301"/>
      <c r="F146" s="301"/>
      <c r="G146" s="302"/>
    </row>
    <row r="147" spans="1:7" ht="15.75" thickBot="1">
      <c r="A147" s="629" t="s">
        <v>285</v>
      </c>
      <c r="B147" s="630"/>
      <c r="C147" s="630"/>
      <c r="D147" s="630"/>
      <c r="E147" s="630"/>
      <c r="F147" s="630"/>
      <c r="G147" s="631"/>
    </row>
    <row r="148" spans="1:7">
      <c r="A148" s="343"/>
      <c r="B148" s="599" t="s">
        <v>286</v>
      </c>
      <c r="C148" s="599"/>
      <c r="D148" s="599"/>
      <c r="E148" s="599"/>
      <c r="F148" s="599"/>
      <c r="G148" s="344" t="s">
        <v>216</v>
      </c>
    </row>
    <row r="149" spans="1:7">
      <c r="A149" s="329" t="s">
        <v>186</v>
      </c>
      <c r="B149" s="655" t="s">
        <v>287</v>
      </c>
      <c r="C149" s="655"/>
      <c r="D149" s="655"/>
      <c r="E149" s="655"/>
      <c r="F149" s="655"/>
      <c r="G149" s="308">
        <f>G145</f>
        <v>4045.39</v>
      </c>
    </row>
    <row r="150" spans="1:7">
      <c r="A150" s="329" t="s">
        <v>188</v>
      </c>
      <c r="B150" s="655" t="s">
        <v>288</v>
      </c>
      <c r="C150" s="655"/>
      <c r="D150" s="655"/>
      <c r="E150" s="655"/>
      <c r="F150" s="655"/>
      <c r="G150" s="308">
        <f>ROUND($G$149/$E$35,2)</f>
        <v>192.55</v>
      </c>
    </row>
    <row r="151" spans="1:7" ht="15.75" thickBot="1">
      <c r="A151" s="336" t="s">
        <v>191</v>
      </c>
      <c r="B151" s="663" t="s">
        <v>505</v>
      </c>
      <c r="C151" s="663"/>
      <c r="D151" s="663"/>
      <c r="E151" s="348">
        <f>$F$23</f>
        <v>25</v>
      </c>
      <c r="F151" s="347" t="s">
        <v>506</v>
      </c>
      <c r="G151" s="337">
        <f>ROUND($G$149*E151,2)</f>
        <v>101134.75</v>
      </c>
    </row>
    <row r="152" spans="1:7">
      <c r="A152" s="338" t="s">
        <v>290</v>
      </c>
      <c r="B152" s="338"/>
      <c r="C152" s="338"/>
      <c r="D152" s="338"/>
      <c r="E152" s="338"/>
      <c r="F152" s="338"/>
      <c r="G152" s="338"/>
    </row>
    <row r="153" spans="1:7">
      <c r="A153" s="338"/>
      <c r="B153" s="338"/>
      <c r="C153" s="338"/>
      <c r="D153" s="338"/>
      <c r="E153" s="338"/>
      <c r="F153" s="338"/>
      <c r="G153" s="338"/>
    </row>
    <row r="154" spans="1:7">
      <c r="A154" s="338"/>
      <c r="B154" s="338"/>
      <c r="C154" s="338"/>
      <c r="D154" s="338"/>
      <c r="E154" s="338"/>
      <c r="F154" s="338"/>
      <c r="G154" s="338"/>
    </row>
    <row r="155" spans="1:7">
      <c r="A155" s="338"/>
      <c r="B155" s="338"/>
      <c r="C155" s="338"/>
      <c r="D155" s="338"/>
      <c r="E155" s="338"/>
      <c r="F155" s="338"/>
      <c r="G155" s="338"/>
    </row>
    <row r="156" spans="1:7">
      <c r="A156" s="338"/>
      <c r="B156" s="338"/>
      <c r="C156" s="338"/>
      <c r="D156" s="338"/>
      <c r="E156" s="338"/>
      <c r="F156" s="338"/>
      <c r="G156" s="338"/>
    </row>
    <row r="157" spans="1:7">
      <c r="A157" s="338"/>
      <c r="B157" s="338"/>
      <c r="C157" s="338"/>
      <c r="D157" s="338"/>
      <c r="E157" s="338"/>
      <c r="F157" s="338"/>
      <c r="G157" s="338"/>
    </row>
    <row r="158" spans="1:7">
      <c r="A158" s="338"/>
      <c r="B158" s="338"/>
      <c r="C158" s="345"/>
      <c r="D158" s="345"/>
      <c r="E158" s="345"/>
      <c r="F158" s="338"/>
      <c r="G158" s="338"/>
    </row>
    <row r="159" spans="1:7">
      <c r="A159" s="339"/>
      <c r="B159" s="339"/>
      <c r="C159" s="656" t="s">
        <v>553</v>
      </c>
      <c r="D159" s="656"/>
      <c r="E159" s="656"/>
      <c r="F159" s="339"/>
      <c r="G159" s="339"/>
    </row>
    <row r="160" spans="1:7">
      <c r="A160" s="339"/>
      <c r="B160" s="339"/>
      <c r="C160" s="657" t="s">
        <v>554</v>
      </c>
      <c r="D160" s="657"/>
      <c r="E160" s="657"/>
      <c r="F160" s="339"/>
      <c r="G160" s="339"/>
    </row>
    <row r="161" spans="3:5">
      <c r="C161" s="346"/>
      <c r="D161" s="346"/>
      <c r="E161" s="346"/>
    </row>
  </sheetData>
  <mergeCells count="161">
    <mergeCell ref="B150:F150"/>
    <mergeCell ref="B151:D151"/>
    <mergeCell ref="C159:E159"/>
    <mergeCell ref="C160:E160"/>
    <mergeCell ref="B143:F143"/>
    <mergeCell ref="B144:F144"/>
    <mergeCell ref="A145:F145"/>
    <mergeCell ref="A147:G147"/>
    <mergeCell ref="B148:F148"/>
    <mergeCell ref="B149:F149"/>
    <mergeCell ref="A136:G136"/>
    <mergeCell ref="A138:G138"/>
    <mergeCell ref="B139:F139"/>
    <mergeCell ref="B140:F140"/>
    <mergeCell ref="B141:F141"/>
    <mergeCell ref="B142:F142"/>
    <mergeCell ref="A130:G130"/>
    <mergeCell ref="B131:F131"/>
    <mergeCell ref="B132:F132"/>
    <mergeCell ref="B133:F133"/>
    <mergeCell ref="B134:F134"/>
    <mergeCell ref="A135:F135"/>
    <mergeCell ref="A122:G122"/>
    <mergeCell ref="A124:G124"/>
    <mergeCell ref="B125:E125"/>
    <mergeCell ref="B126:E126"/>
    <mergeCell ref="B127:E127"/>
    <mergeCell ref="A128:F128"/>
    <mergeCell ref="A115:F115"/>
    <mergeCell ref="A116:G116"/>
    <mergeCell ref="A118:G118"/>
    <mergeCell ref="B119:E119"/>
    <mergeCell ref="B120:E120"/>
    <mergeCell ref="A121:F121"/>
    <mergeCell ref="B109:E109"/>
    <mergeCell ref="B110:E110"/>
    <mergeCell ref="B111:E111"/>
    <mergeCell ref="B112:E112"/>
    <mergeCell ref="B113:E113"/>
    <mergeCell ref="B114:E114"/>
    <mergeCell ref="B102:E102"/>
    <mergeCell ref="A103:F103"/>
    <mergeCell ref="A105:G105"/>
    <mergeCell ref="A106:G106"/>
    <mergeCell ref="B107:E107"/>
    <mergeCell ref="B108:E108"/>
    <mergeCell ref="A96:G96"/>
    <mergeCell ref="B97:E97"/>
    <mergeCell ref="B98:E98"/>
    <mergeCell ref="B99:E99"/>
    <mergeCell ref="B100:E100"/>
    <mergeCell ref="B101:E101"/>
    <mergeCell ref="A89:G89"/>
    <mergeCell ref="B90:F90"/>
    <mergeCell ref="B91:F91"/>
    <mergeCell ref="B92:F92"/>
    <mergeCell ref="B93:F93"/>
    <mergeCell ref="A94:F94"/>
    <mergeCell ref="B82:F82"/>
    <mergeCell ref="B83:F83"/>
    <mergeCell ref="B84:F84"/>
    <mergeCell ref="A85:F85"/>
    <mergeCell ref="A86:G86"/>
    <mergeCell ref="A87:G87"/>
    <mergeCell ref="B76:F76"/>
    <mergeCell ref="B77:D77"/>
    <mergeCell ref="B78:E78"/>
    <mergeCell ref="B79:D79"/>
    <mergeCell ref="B80:E80"/>
    <mergeCell ref="B81:F81"/>
    <mergeCell ref="B69:E69"/>
    <mergeCell ref="A70:E70"/>
    <mergeCell ref="A71:G71"/>
    <mergeCell ref="A72:G72"/>
    <mergeCell ref="A73:G73"/>
    <mergeCell ref="A75:G75"/>
    <mergeCell ref="B63:E63"/>
    <mergeCell ref="B64:E64"/>
    <mergeCell ref="B65:E65"/>
    <mergeCell ref="B66:E66"/>
    <mergeCell ref="B67:E67"/>
    <mergeCell ref="B68:E68"/>
    <mergeCell ref="A56:G56"/>
    <mergeCell ref="A57:G57"/>
    <mergeCell ref="A59:F59"/>
    <mergeCell ref="A60:G60"/>
    <mergeCell ref="B61:E61"/>
    <mergeCell ref="B62:E62"/>
    <mergeCell ref="A50:G50"/>
    <mergeCell ref="B51:E51"/>
    <mergeCell ref="B52:E52"/>
    <mergeCell ref="B53:E53"/>
    <mergeCell ref="A54:F54"/>
    <mergeCell ref="A55:G55"/>
    <mergeCell ref="A43:G43"/>
    <mergeCell ref="B44:F44"/>
    <mergeCell ref="B45:F45"/>
    <mergeCell ref="B46:F46"/>
    <mergeCell ref="A47:F47"/>
    <mergeCell ref="A49:G49"/>
    <mergeCell ref="B38:D38"/>
    <mergeCell ref="E38:G38"/>
    <mergeCell ref="B39:D39"/>
    <mergeCell ref="E39:G39"/>
    <mergeCell ref="A40:G40"/>
    <mergeCell ref="A41:G41"/>
    <mergeCell ref="B35:D35"/>
    <mergeCell ref="E35:G35"/>
    <mergeCell ref="B36:D36"/>
    <mergeCell ref="E36:G36"/>
    <mergeCell ref="B37:D37"/>
    <mergeCell ref="E37:G37"/>
    <mergeCell ref="B32:D32"/>
    <mergeCell ref="E32:G32"/>
    <mergeCell ref="B33:D33"/>
    <mergeCell ref="E33:G33"/>
    <mergeCell ref="B34:D34"/>
    <mergeCell ref="E34:G34"/>
    <mergeCell ref="B29:D29"/>
    <mergeCell ref="E29:G29"/>
    <mergeCell ref="B30:D30"/>
    <mergeCell ref="E30:G30"/>
    <mergeCell ref="B31:D31"/>
    <mergeCell ref="E31:G31"/>
    <mergeCell ref="A23:D23"/>
    <mergeCell ref="F23:G23"/>
    <mergeCell ref="A24:G24"/>
    <mergeCell ref="A25:G25"/>
    <mergeCell ref="A27:G27"/>
    <mergeCell ref="A28:G28"/>
    <mergeCell ref="B19:E19"/>
    <mergeCell ref="F19:G19"/>
    <mergeCell ref="A21:G21"/>
    <mergeCell ref="A22:D22"/>
    <mergeCell ref="F22:G22"/>
    <mergeCell ref="B15:E15"/>
    <mergeCell ref="F15:G15"/>
    <mergeCell ref="B16:E16"/>
    <mergeCell ref="F16:G16"/>
    <mergeCell ref="B17:E17"/>
    <mergeCell ref="F17:G17"/>
    <mergeCell ref="A13:G13"/>
    <mergeCell ref="A14:G14"/>
    <mergeCell ref="A7:G7"/>
    <mergeCell ref="A8:G8"/>
    <mergeCell ref="A9:C9"/>
    <mergeCell ref="D9:G9"/>
    <mergeCell ref="A10:C10"/>
    <mergeCell ref="D10:G10"/>
    <mergeCell ref="B18:E18"/>
    <mergeCell ref="F18:G18"/>
    <mergeCell ref="A1:G1"/>
    <mergeCell ref="A2:G2"/>
    <mergeCell ref="A3:G3"/>
    <mergeCell ref="A4:G4"/>
    <mergeCell ref="A5:G5"/>
    <mergeCell ref="A6:G6"/>
    <mergeCell ref="A11:C11"/>
    <mergeCell ref="D11:G11"/>
    <mergeCell ref="A12:B12"/>
    <mergeCell ref="C12:G12"/>
  </mergeCells>
  <pageMargins left="0.51181102362204722" right="0.11811023622047245" top="0.39370078740157483" bottom="0.39370078740157483" header="0.31496062992125984" footer="0.31496062992125984"/>
  <pageSetup paperSize="9" scale="85" orientation="portrait" horizontalDpi="0" verticalDpi="0" r:id="rId1"/>
  <drawing r:id="rId2"/>
  <legacyDrawing r:id="rId3"/>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A2F7C21-1C0A-4ED1-BB9D-F14FC1FA72F6}">
  <sheetPr>
    <tabColor rgb="FF7030A0"/>
  </sheetPr>
  <dimension ref="A1:G161"/>
  <sheetViews>
    <sheetView topLeftCell="A124" workbookViewId="0">
      <selection activeCell="G133" sqref="G133"/>
    </sheetView>
  </sheetViews>
  <sheetFormatPr defaultRowHeight="15"/>
  <cols>
    <col min="1" max="1" width="8.7109375" style="340" customWidth="1"/>
    <col min="2" max="2" width="19.28515625" style="340" customWidth="1"/>
    <col min="3" max="3" width="19.7109375" style="340" customWidth="1"/>
    <col min="4" max="5" width="18" style="340" customWidth="1"/>
    <col min="6" max="7" width="14.42578125" style="340" customWidth="1"/>
  </cols>
  <sheetData>
    <row r="1" spans="1:7" ht="55.5" customHeight="1">
      <c r="A1" s="582"/>
      <c r="B1" s="583"/>
      <c r="C1" s="583"/>
      <c r="D1" s="583"/>
      <c r="E1" s="583"/>
      <c r="F1" s="583"/>
      <c r="G1" s="584"/>
    </row>
    <row r="2" spans="1:7">
      <c r="A2" s="585" t="s">
        <v>511</v>
      </c>
      <c r="B2" s="586"/>
      <c r="C2" s="586"/>
      <c r="D2" s="586"/>
      <c r="E2" s="586"/>
      <c r="F2" s="586"/>
      <c r="G2" s="587"/>
    </row>
    <row r="3" spans="1:7">
      <c r="A3" s="585" t="s">
        <v>512</v>
      </c>
      <c r="B3" s="586"/>
      <c r="C3" s="586"/>
      <c r="D3" s="586"/>
      <c r="E3" s="586"/>
      <c r="F3" s="586"/>
      <c r="G3" s="587"/>
    </row>
    <row r="4" spans="1:7">
      <c r="A4" s="588" t="s">
        <v>513</v>
      </c>
      <c r="B4" s="589"/>
      <c r="C4" s="589"/>
      <c r="D4" s="589"/>
      <c r="E4" s="589"/>
      <c r="F4" s="589"/>
      <c r="G4" s="590"/>
    </row>
    <row r="5" spans="1:7" ht="15.75">
      <c r="A5" s="658" t="s">
        <v>514</v>
      </c>
      <c r="B5" s="659"/>
      <c r="C5" s="659"/>
      <c r="D5" s="659"/>
      <c r="E5" s="659"/>
      <c r="F5" s="659"/>
      <c r="G5" s="660"/>
    </row>
    <row r="6" spans="1:7">
      <c r="A6" s="574" t="s">
        <v>526</v>
      </c>
      <c r="B6" s="575"/>
      <c r="C6" s="575"/>
      <c r="D6" s="575"/>
      <c r="E6" s="575"/>
      <c r="F6" s="575"/>
      <c r="G6" s="576"/>
    </row>
    <row r="7" spans="1:7" ht="15.75" thickBot="1">
      <c r="A7" s="595"/>
      <c r="B7" s="596"/>
      <c r="C7" s="596"/>
      <c r="D7" s="596"/>
      <c r="E7" s="596"/>
      <c r="F7" s="596"/>
      <c r="G7" s="597"/>
    </row>
    <row r="8" spans="1:7" ht="15.75" thickBot="1">
      <c r="A8" s="577" t="s">
        <v>495</v>
      </c>
      <c r="B8" s="578"/>
      <c r="C8" s="578"/>
      <c r="D8" s="578"/>
      <c r="E8" s="578"/>
      <c r="F8" s="578"/>
      <c r="G8" s="579"/>
    </row>
    <row r="9" spans="1:7" ht="15.75">
      <c r="A9" s="527" t="s">
        <v>1</v>
      </c>
      <c r="B9" s="528"/>
      <c r="C9" s="528"/>
      <c r="D9" s="558" t="s">
        <v>2</v>
      </c>
      <c r="E9" s="558"/>
      <c r="F9" s="558"/>
      <c r="G9" s="559"/>
    </row>
    <row r="10" spans="1:7" ht="15.75">
      <c r="A10" s="527" t="s">
        <v>3</v>
      </c>
      <c r="B10" s="528"/>
      <c r="C10" s="528"/>
      <c r="D10" s="560" t="s">
        <v>516</v>
      </c>
      <c r="E10" s="560"/>
      <c r="F10" s="560"/>
      <c r="G10" s="561"/>
    </row>
    <row r="11" spans="1:7" ht="15.75">
      <c r="A11" s="527" t="s">
        <v>4</v>
      </c>
      <c r="B11" s="528"/>
      <c r="C11" s="528"/>
      <c r="D11" s="560" t="s">
        <v>515</v>
      </c>
      <c r="E11" s="560"/>
      <c r="F11" s="560"/>
      <c r="G11" s="561"/>
    </row>
    <row r="12" spans="1:7">
      <c r="A12" s="661" t="s">
        <v>496</v>
      </c>
      <c r="B12" s="662"/>
      <c r="C12" s="580" t="s">
        <v>527</v>
      </c>
      <c r="D12" s="580"/>
      <c r="E12" s="580"/>
      <c r="F12" s="580"/>
      <c r="G12" s="581"/>
    </row>
    <row r="13" spans="1:7" ht="15.75" thickBot="1">
      <c r="A13" s="592"/>
      <c r="B13" s="593"/>
      <c r="C13" s="593"/>
      <c r="D13" s="593"/>
      <c r="E13" s="593"/>
      <c r="F13" s="593"/>
      <c r="G13" s="594"/>
    </row>
    <row r="14" spans="1:7" ht="15.75" thickBot="1">
      <c r="A14" s="577" t="s">
        <v>185</v>
      </c>
      <c r="B14" s="578"/>
      <c r="C14" s="578"/>
      <c r="D14" s="578"/>
      <c r="E14" s="578"/>
      <c r="F14" s="578"/>
      <c r="G14" s="579"/>
    </row>
    <row r="15" spans="1:7">
      <c r="A15" s="341" t="s">
        <v>186</v>
      </c>
      <c r="B15" s="601" t="s">
        <v>187</v>
      </c>
      <c r="C15" s="601"/>
      <c r="D15" s="601"/>
      <c r="E15" s="601"/>
      <c r="F15" s="602" t="s">
        <v>527</v>
      </c>
      <c r="G15" s="603"/>
    </row>
    <row r="16" spans="1:7">
      <c r="A16" s="299" t="s">
        <v>188</v>
      </c>
      <c r="B16" s="591" t="s">
        <v>189</v>
      </c>
      <c r="C16" s="591"/>
      <c r="D16" s="591"/>
      <c r="E16" s="591"/>
      <c r="F16" s="604" t="s">
        <v>190</v>
      </c>
      <c r="G16" s="605"/>
    </row>
    <row r="17" spans="1:7">
      <c r="A17" s="299" t="s">
        <v>191</v>
      </c>
      <c r="B17" s="591" t="s">
        <v>192</v>
      </c>
      <c r="C17" s="591"/>
      <c r="D17" s="591"/>
      <c r="E17" s="591"/>
      <c r="F17" s="580" t="s">
        <v>654</v>
      </c>
      <c r="G17" s="581"/>
    </row>
    <row r="18" spans="1:7">
      <c r="A18" s="299" t="s">
        <v>193</v>
      </c>
      <c r="B18" s="591" t="s">
        <v>194</v>
      </c>
      <c r="C18" s="591"/>
      <c r="D18" s="591"/>
      <c r="E18" s="591"/>
      <c r="F18" s="580">
        <v>24</v>
      </c>
      <c r="G18" s="581"/>
    </row>
    <row r="19" spans="1:7">
      <c r="A19" s="299" t="s">
        <v>195</v>
      </c>
      <c r="B19" s="591" t="s">
        <v>196</v>
      </c>
      <c r="C19" s="591"/>
      <c r="D19" s="591"/>
      <c r="E19" s="591"/>
      <c r="F19" s="580" t="s">
        <v>552</v>
      </c>
      <c r="G19" s="581"/>
    </row>
    <row r="20" spans="1:7" ht="15.75" thickBot="1">
      <c r="A20" s="300"/>
      <c r="B20" s="301"/>
      <c r="C20" s="301"/>
      <c r="D20" s="301"/>
      <c r="E20" s="301"/>
      <c r="F20" s="301"/>
      <c r="G20" s="302"/>
    </row>
    <row r="21" spans="1:7" ht="15.75" thickBot="1">
      <c r="A21" s="577" t="s">
        <v>197</v>
      </c>
      <c r="B21" s="578"/>
      <c r="C21" s="578"/>
      <c r="D21" s="578"/>
      <c r="E21" s="578"/>
      <c r="F21" s="578"/>
      <c r="G21" s="579"/>
    </row>
    <row r="22" spans="1:7">
      <c r="A22" s="598" t="s">
        <v>198</v>
      </c>
      <c r="B22" s="599"/>
      <c r="C22" s="599"/>
      <c r="D22" s="599"/>
      <c r="E22" s="342" t="s">
        <v>199</v>
      </c>
      <c r="F22" s="599" t="s">
        <v>200</v>
      </c>
      <c r="G22" s="600"/>
    </row>
    <row r="23" spans="1:7">
      <c r="A23" s="611" t="s">
        <v>563</v>
      </c>
      <c r="B23" s="612"/>
      <c r="C23" s="612"/>
      <c r="D23" s="612"/>
      <c r="E23" s="293" t="s">
        <v>497</v>
      </c>
      <c r="F23" s="613">
        <v>2</v>
      </c>
      <c r="G23" s="614"/>
    </row>
    <row r="24" spans="1:7">
      <c r="A24" s="615" t="s">
        <v>201</v>
      </c>
      <c r="B24" s="616"/>
      <c r="C24" s="616"/>
      <c r="D24" s="616"/>
      <c r="E24" s="616"/>
      <c r="F24" s="616"/>
      <c r="G24" s="617"/>
    </row>
    <row r="25" spans="1:7">
      <c r="A25" s="615" t="s">
        <v>202</v>
      </c>
      <c r="B25" s="616"/>
      <c r="C25" s="616"/>
      <c r="D25" s="616"/>
      <c r="E25" s="616"/>
      <c r="F25" s="616"/>
      <c r="G25" s="617"/>
    </row>
    <row r="26" spans="1:7" ht="2.25" customHeight="1" thickBot="1">
      <c r="A26" s="300"/>
      <c r="B26" s="301"/>
      <c r="C26" s="301"/>
      <c r="D26" s="301"/>
      <c r="E26" s="301"/>
      <c r="F26" s="301"/>
      <c r="G26" s="302"/>
    </row>
    <row r="27" spans="1:7" ht="15.75" thickBot="1">
      <c r="A27" s="577" t="s">
        <v>203</v>
      </c>
      <c r="B27" s="578"/>
      <c r="C27" s="578"/>
      <c r="D27" s="578"/>
      <c r="E27" s="578"/>
      <c r="F27" s="578"/>
      <c r="G27" s="579"/>
    </row>
    <row r="28" spans="1:7">
      <c r="A28" s="618" t="s">
        <v>204</v>
      </c>
      <c r="B28" s="619"/>
      <c r="C28" s="619"/>
      <c r="D28" s="619"/>
      <c r="E28" s="619"/>
      <c r="F28" s="619"/>
      <c r="G28" s="620"/>
    </row>
    <row r="29" spans="1:7">
      <c r="A29" s="299">
        <v>1</v>
      </c>
      <c r="B29" s="591" t="s">
        <v>205</v>
      </c>
      <c r="C29" s="591"/>
      <c r="D29" s="591"/>
      <c r="E29" s="606" t="s">
        <v>564</v>
      </c>
      <c r="F29" s="606"/>
      <c r="G29" s="607"/>
    </row>
    <row r="30" spans="1:7">
      <c r="A30" s="299">
        <v>2</v>
      </c>
      <c r="B30" s="591" t="s">
        <v>206</v>
      </c>
      <c r="C30" s="591"/>
      <c r="D30" s="591"/>
      <c r="E30" s="608" t="s">
        <v>565</v>
      </c>
      <c r="F30" s="580"/>
      <c r="G30" s="581"/>
    </row>
    <row r="31" spans="1:7">
      <c r="A31" s="299">
        <v>3</v>
      </c>
      <c r="B31" s="591" t="s">
        <v>207</v>
      </c>
      <c r="C31" s="591"/>
      <c r="D31" s="591"/>
      <c r="E31" s="609">
        <v>4093.58</v>
      </c>
      <c r="F31" s="609"/>
      <c r="G31" s="610"/>
    </row>
    <row r="32" spans="1:7">
      <c r="A32" s="299">
        <v>4</v>
      </c>
      <c r="B32" s="591" t="s">
        <v>211</v>
      </c>
      <c r="C32" s="591"/>
      <c r="D32" s="591"/>
      <c r="E32" s="625">
        <v>1212</v>
      </c>
      <c r="F32" s="625"/>
      <c r="G32" s="626"/>
    </row>
    <row r="33" spans="1:7">
      <c r="A33" s="299">
        <v>5</v>
      </c>
      <c r="B33" s="591" t="s">
        <v>208</v>
      </c>
      <c r="C33" s="591"/>
      <c r="D33" s="591"/>
      <c r="E33" s="664" t="str">
        <f>A23</f>
        <v>Líder da Brigada (Chefe) - Diurno - 12 x 36h</v>
      </c>
      <c r="F33" s="664"/>
      <c r="G33" s="665"/>
    </row>
    <row r="34" spans="1:7">
      <c r="A34" s="299">
        <v>6</v>
      </c>
      <c r="B34" s="591" t="s">
        <v>209</v>
      </c>
      <c r="C34" s="591"/>
      <c r="D34" s="591"/>
      <c r="E34" s="627">
        <v>44197</v>
      </c>
      <c r="F34" s="627"/>
      <c r="G34" s="628"/>
    </row>
    <row r="35" spans="1:7">
      <c r="A35" s="299">
        <v>7</v>
      </c>
      <c r="B35" s="591" t="s">
        <v>210</v>
      </c>
      <c r="C35" s="591"/>
      <c r="D35" s="591"/>
      <c r="E35" s="621">
        <v>13.04</v>
      </c>
      <c r="F35" s="621"/>
      <c r="G35" s="622"/>
    </row>
    <row r="36" spans="1:7">
      <c r="A36" s="299">
        <v>8</v>
      </c>
      <c r="B36" s="591" t="s">
        <v>498</v>
      </c>
      <c r="C36" s="591"/>
      <c r="D36" s="591"/>
      <c r="E36" s="621"/>
      <c r="F36" s="621"/>
      <c r="G36" s="622"/>
    </row>
    <row r="37" spans="1:7">
      <c r="A37" s="299">
        <v>9</v>
      </c>
      <c r="B37" s="591" t="s">
        <v>499</v>
      </c>
      <c r="C37" s="591"/>
      <c r="D37" s="591"/>
      <c r="E37" s="623">
        <v>2</v>
      </c>
      <c r="F37" s="623"/>
      <c r="G37" s="624"/>
    </row>
    <row r="38" spans="1:7">
      <c r="A38" s="299">
        <v>10</v>
      </c>
      <c r="B38" s="591" t="s">
        <v>500</v>
      </c>
      <c r="C38" s="591"/>
      <c r="D38" s="591"/>
      <c r="E38" s="623">
        <v>1</v>
      </c>
      <c r="F38" s="623"/>
      <c r="G38" s="624"/>
    </row>
    <row r="39" spans="1:7">
      <c r="A39" s="299">
        <v>11</v>
      </c>
      <c r="B39" s="591" t="s">
        <v>501</v>
      </c>
      <c r="C39" s="591"/>
      <c r="D39" s="591"/>
      <c r="E39" s="623">
        <f>E37*E38</f>
        <v>2</v>
      </c>
      <c r="F39" s="623"/>
      <c r="G39" s="624"/>
    </row>
    <row r="40" spans="1:7">
      <c r="A40" s="615" t="s">
        <v>212</v>
      </c>
      <c r="B40" s="616"/>
      <c r="C40" s="616"/>
      <c r="D40" s="616"/>
      <c r="E40" s="616"/>
      <c r="F40" s="616"/>
      <c r="G40" s="617"/>
    </row>
    <row r="41" spans="1:7">
      <c r="A41" s="615" t="s">
        <v>213</v>
      </c>
      <c r="B41" s="616"/>
      <c r="C41" s="616"/>
      <c r="D41" s="616"/>
      <c r="E41" s="616"/>
      <c r="F41" s="616"/>
      <c r="G41" s="617"/>
    </row>
    <row r="42" spans="1:7" ht="15.75" thickBot="1">
      <c r="A42" s="300"/>
      <c r="B42" s="301"/>
      <c r="C42" s="301"/>
      <c r="D42" s="301"/>
      <c r="E42" s="301"/>
      <c r="F42" s="301"/>
      <c r="G42" s="302"/>
    </row>
    <row r="43" spans="1:7" ht="15.75" thickBot="1">
      <c r="A43" s="629" t="s">
        <v>214</v>
      </c>
      <c r="B43" s="630"/>
      <c r="C43" s="630"/>
      <c r="D43" s="630"/>
      <c r="E43" s="630"/>
      <c r="F43" s="630"/>
      <c r="G43" s="631"/>
    </row>
    <row r="44" spans="1:7">
      <c r="A44" s="343">
        <v>1</v>
      </c>
      <c r="B44" s="599" t="s">
        <v>215</v>
      </c>
      <c r="C44" s="599"/>
      <c r="D44" s="599"/>
      <c r="E44" s="599"/>
      <c r="F44" s="599"/>
      <c r="G44" s="344" t="s">
        <v>216</v>
      </c>
    </row>
    <row r="45" spans="1:7">
      <c r="A45" s="299" t="s">
        <v>186</v>
      </c>
      <c r="B45" s="632" t="s">
        <v>528</v>
      </c>
      <c r="C45" s="632"/>
      <c r="D45" s="632"/>
      <c r="E45" s="632"/>
      <c r="F45" s="632"/>
      <c r="G45" s="306">
        <v>4093.58</v>
      </c>
    </row>
    <row r="46" spans="1:7">
      <c r="A46" s="299" t="s">
        <v>188</v>
      </c>
      <c r="B46" s="633" t="s">
        <v>529</v>
      </c>
      <c r="C46" s="633"/>
      <c r="D46" s="633"/>
      <c r="E46" s="633"/>
      <c r="F46" s="633"/>
      <c r="G46" s="307">
        <f>ROUND(G45*30%,2)</f>
        <v>1228.07</v>
      </c>
    </row>
    <row r="47" spans="1:7">
      <c r="A47" s="634" t="s">
        <v>217</v>
      </c>
      <c r="B47" s="635"/>
      <c r="C47" s="635"/>
      <c r="D47" s="635"/>
      <c r="E47" s="635"/>
      <c r="F47" s="635"/>
      <c r="G47" s="308">
        <f>ROUND(SUM(G45:G46),2)</f>
        <v>5321.65</v>
      </c>
    </row>
    <row r="48" spans="1:7" ht="15.75" thickBot="1">
      <c r="A48" s="300"/>
      <c r="B48" s="301"/>
      <c r="C48" s="301"/>
      <c r="D48" s="301"/>
      <c r="E48" s="301"/>
      <c r="F48" s="301"/>
      <c r="G48" s="302"/>
    </row>
    <row r="49" spans="1:7" ht="15.75" thickBot="1">
      <c r="A49" s="629" t="s">
        <v>218</v>
      </c>
      <c r="B49" s="630"/>
      <c r="C49" s="630"/>
      <c r="D49" s="630"/>
      <c r="E49" s="630"/>
      <c r="F49" s="630"/>
      <c r="G49" s="631"/>
    </row>
    <row r="50" spans="1:7">
      <c r="A50" s="638" t="s">
        <v>219</v>
      </c>
      <c r="B50" s="639"/>
      <c r="C50" s="639"/>
      <c r="D50" s="639"/>
      <c r="E50" s="639"/>
      <c r="F50" s="639"/>
      <c r="G50" s="642"/>
    </row>
    <row r="51" spans="1:7">
      <c r="A51" s="304" t="s">
        <v>32</v>
      </c>
      <c r="B51" s="641" t="s">
        <v>220</v>
      </c>
      <c r="C51" s="641"/>
      <c r="D51" s="641"/>
      <c r="E51" s="641"/>
      <c r="F51" s="303" t="s">
        <v>221</v>
      </c>
      <c r="G51" s="305" t="s">
        <v>216</v>
      </c>
    </row>
    <row r="52" spans="1:7">
      <c r="A52" s="299" t="s">
        <v>186</v>
      </c>
      <c r="B52" s="632" t="s">
        <v>530</v>
      </c>
      <c r="C52" s="632"/>
      <c r="D52" s="632"/>
      <c r="E52" s="632"/>
      <c r="F52" s="309">
        <f>'4 GERENTE '!F52</f>
        <v>8.3333333333333329E-2</v>
      </c>
      <c r="G52" s="310">
        <f>ROUND($G$47*F52,2)</f>
        <v>443.47</v>
      </c>
    </row>
    <row r="53" spans="1:7">
      <c r="A53" s="299" t="s">
        <v>188</v>
      </c>
      <c r="B53" s="632" t="s">
        <v>222</v>
      </c>
      <c r="C53" s="632"/>
      <c r="D53" s="632"/>
      <c r="E53" s="632"/>
      <c r="F53" s="309">
        <f>'4 GERENTE '!F53</f>
        <v>0.1111</v>
      </c>
      <c r="G53" s="310">
        <f>ROUND($G$47*F53,2)</f>
        <v>591.24</v>
      </c>
    </row>
    <row r="54" spans="1:7">
      <c r="A54" s="634" t="s">
        <v>223</v>
      </c>
      <c r="B54" s="635"/>
      <c r="C54" s="635"/>
      <c r="D54" s="635"/>
      <c r="E54" s="635"/>
      <c r="F54" s="635"/>
      <c r="G54" s="308">
        <f>ROUND(SUM(G52:G53),2)</f>
        <v>1034.71</v>
      </c>
    </row>
    <row r="55" spans="1:7">
      <c r="A55" s="615" t="s">
        <v>224</v>
      </c>
      <c r="B55" s="616"/>
      <c r="C55" s="616"/>
      <c r="D55" s="616"/>
      <c r="E55" s="616"/>
      <c r="F55" s="616"/>
      <c r="G55" s="617"/>
    </row>
    <row r="56" spans="1:7">
      <c r="A56" s="615" t="s">
        <v>225</v>
      </c>
      <c r="B56" s="616"/>
      <c r="C56" s="616"/>
      <c r="D56" s="616"/>
      <c r="E56" s="616"/>
      <c r="F56" s="616"/>
      <c r="G56" s="617"/>
    </row>
    <row r="57" spans="1:7">
      <c r="A57" s="615" t="s">
        <v>226</v>
      </c>
      <c r="B57" s="616"/>
      <c r="C57" s="616"/>
      <c r="D57" s="616"/>
      <c r="E57" s="616"/>
      <c r="F57" s="616"/>
      <c r="G57" s="617"/>
    </row>
    <row r="58" spans="1:7" ht="15.75" thickBot="1">
      <c r="A58" s="300"/>
      <c r="B58" s="301"/>
      <c r="C58" s="301"/>
      <c r="D58" s="301"/>
      <c r="E58" s="301"/>
      <c r="F58" s="301"/>
      <c r="G58" s="302"/>
    </row>
    <row r="59" spans="1:7" ht="15.75" thickBot="1">
      <c r="A59" s="636" t="s">
        <v>227</v>
      </c>
      <c r="B59" s="637"/>
      <c r="C59" s="637"/>
      <c r="D59" s="637"/>
      <c r="E59" s="637"/>
      <c r="F59" s="631"/>
      <c r="G59" s="311">
        <f>ROUND(G47+G54,2)</f>
        <v>6356.36</v>
      </c>
    </row>
    <row r="60" spans="1:7">
      <c r="A60" s="638" t="s">
        <v>228</v>
      </c>
      <c r="B60" s="639"/>
      <c r="C60" s="639"/>
      <c r="D60" s="639"/>
      <c r="E60" s="639"/>
      <c r="F60" s="639"/>
      <c r="G60" s="640"/>
    </row>
    <row r="61" spans="1:7">
      <c r="A61" s="304" t="s">
        <v>33</v>
      </c>
      <c r="B61" s="641" t="s">
        <v>229</v>
      </c>
      <c r="C61" s="641"/>
      <c r="D61" s="641"/>
      <c r="E61" s="641"/>
      <c r="F61" s="303" t="s">
        <v>221</v>
      </c>
      <c r="G61" s="305" t="s">
        <v>216</v>
      </c>
    </row>
    <row r="62" spans="1:7">
      <c r="A62" s="299" t="s">
        <v>186</v>
      </c>
      <c r="B62" s="632" t="s">
        <v>531</v>
      </c>
      <c r="C62" s="632"/>
      <c r="D62" s="632"/>
      <c r="E62" s="632"/>
      <c r="F62" s="309">
        <f>'4 GERENTE '!F62</f>
        <v>0</v>
      </c>
      <c r="G62" s="310">
        <f t="shared" ref="G62:G69" si="0">ROUND($G$59*F62,2)</f>
        <v>0</v>
      </c>
    </row>
    <row r="63" spans="1:7">
      <c r="A63" s="299" t="s">
        <v>230</v>
      </c>
      <c r="B63" s="632" t="s">
        <v>532</v>
      </c>
      <c r="C63" s="632"/>
      <c r="D63" s="632"/>
      <c r="E63" s="632"/>
      <c r="F63" s="309">
        <f>'4 GERENTE '!F63</f>
        <v>2.5000000000000001E-2</v>
      </c>
      <c r="G63" s="310">
        <f t="shared" si="0"/>
        <v>158.91</v>
      </c>
    </row>
    <row r="64" spans="1:7">
      <c r="A64" s="299" t="s">
        <v>231</v>
      </c>
      <c r="B64" s="632" t="s">
        <v>533</v>
      </c>
      <c r="C64" s="632"/>
      <c r="D64" s="632"/>
      <c r="E64" s="632"/>
      <c r="F64" s="312">
        <f>'4 GERENTE '!F64</f>
        <v>2.8799999999999999E-2</v>
      </c>
      <c r="G64" s="310">
        <f t="shared" si="0"/>
        <v>183.06</v>
      </c>
    </row>
    <row r="65" spans="1:7">
      <c r="A65" s="299" t="s">
        <v>188</v>
      </c>
      <c r="B65" s="632" t="s">
        <v>534</v>
      </c>
      <c r="C65" s="632"/>
      <c r="D65" s="632"/>
      <c r="E65" s="632"/>
      <c r="F65" s="309">
        <f>'4 GERENTE '!F65</f>
        <v>0.08</v>
      </c>
      <c r="G65" s="310">
        <f t="shared" si="0"/>
        <v>508.51</v>
      </c>
    </row>
    <row r="66" spans="1:7">
      <c r="A66" s="299" t="s">
        <v>191</v>
      </c>
      <c r="B66" s="632" t="s">
        <v>535</v>
      </c>
      <c r="C66" s="632"/>
      <c r="D66" s="632"/>
      <c r="E66" s="632"/>
      <c r="F66" s="309">
        <f>'4 GERENTE '!F66</f>
        <v>1.4999999999999999E-2</v>
      </c>
      <c r="G66" s="310">
        <f t="shared" si="0"/>
        <v>95.35</v>
      </c>
    </row>
    <row r="67" spans="1:7">
      <c r="A67" s="299" t="s">
        <v>193</v>
      </c>
      <c r="B67" s="632" t="s">
        <v>536</v>
      </c>
      <c r="C67" s="632"/>
      <c r="D67" s="632"/>
      <c r="E67" s="632"/>
      <c r="F67" s="309">
        <f>'4 GERENTE '!F67</f>
        <v>0.01</v>
      </c>
      <c r="G67" s="310">
        <f t="shared" si="0"/>
        <v>63.56</v>
      </c>
    </row>
    <row r="68" spans="1:7">
      <c r="A68" s="299" t="s">
        <v>195</v>
      </c>
      <c r="B68" s="632" t="s">
        <v>537</v>
      </c>
      <c r="C68" s="632"/>
      <c r="D68" s="632"/>
      <c r="E68" s="632"/>
      <c r="F68" s="309">
        <f>'4 GERENTE '!F68</f>
        <v>6.0000000000000001E-3</v>
      </c>
      <c r="G68" s="310">
        <f t="shared" si="0"/>
        <v>38.14</v>
      </c>
    </row>
    <row r="69" spans="1:7">
      <c r="A69" s="299" t="s">
        <v>232</v>
      </c>
      <c r="B69" s="632" t="s">
        <v>538</v>
      </c>
      <c r="C69" s="632"/>
      <c r="D69" s="632"/>
      <c r="E69" s="632"/>
      <c r="F69" s="309">
        <f>'4 GERENTE '!F69</f>
        <v>2E-3</v>
      </c>
      <c r="G69" s="310">
        <f t="shared" si="0"/>
        <v>12.71</v>
      </c>
    </row>
    <row r="70" spans="1:7">
      <c r="A70" s="634" t="s">
        <v>233</v>
      </c>
      <c r="B70" s="635"/>
      <c r="C70" s="635"/>
      <c r="D70" s="635"/>
      <c r="E70" s="635"/>
      <c r="F70" s="313">
        <f>SUM(F62:F69)</f>
        <v>0.1668</v>
      </c>
      <c r="G70" s="308">
        <f>ROUND(SUM(G62:G69),2)</f>
        <v>1060.24</v>
      </c>
    </row>
    <row r="71" spans="1:7">
      <c r="A71" s="615" t="s">
        <v>234</v>
      </c>
      <c r="B71" s="616"/>
      <c r="C71" s="616"/>
      <c r="D71" s="616"/>
      <c r="E71" s="616"/>
      <c r="F71" s="616"/>
      <c r="G71" s="617"/>
    </row>
    <row r="72" spans="1:7">
      <c r="A72" s="615" t="s">
        <v>235</v>
      </c>
      <c r="B72" s="616"/>
      <c r="C72" s="616"/>
      <c r="D72" s="616"/>
      <c r="E72" s="616"/>
      <c r="F72" s="616"/>
      <c r="G72" s="617"/>
    </row>
    <row r="73" spans="1:7">
      <c r="A73" s="643" t="s">
        <v>236</v>
      </c>
      <c r="B73" s="644"/>
      <c r="C73" s="644"/>
      <c r="D73" s="644"/>
      <c r="E73" s="644"/>
      <c r="F73" s="644"/>
      <c r="G73" s="645"/>
    </row>
    <row r="74" spans="1:7" ht="15.75" thickBot="1">
      <c r="A74" s="300"/>
      <c r="B74" s="301"/>
      <c r="C74" s="301"/>
      <c r="D74" s="301"/>
      <c r="E74" s="301"/>
      <c r="F74" s="301"/>
      <c r="G74" s="302"/>
    </row>
    <row r="75" spans="1:7" ht="15.75" thickBot="1">
      <c r="A75" s="577" t="s">
        <v>237</v>
      </c>
      <c r="B75" s="578"/>
      <c r="C75" s="578"/>
      <c r="D75" s="578"/>
      <c r="E75" s="578"/>
      <c r="F75" s="578"/>
      <c r="G75" s="579"/>
    </row>
    <row r="76" spans="1:7">
      <c r="A76" s="343" t="s">
        <v>238</v>
      </c>
      <c r="B76" s="599" t="s">
        <v>239</v>
      </c>
      <c r="C76" s="599"/>
      <c r="D76" s="599"/>
      <c r="E76" s="599"/>
      <c r="F76" s="599"/>
      <c r="G76" s="344" t="s">
        <v>216</v>
      </c>
    </row>
    <row r="77" spans="1:7">
      <c r="A77" s="299" t="s">
        <v>186</v>
      </c>
      <c r="B77" s="632" t="s">
        <v>240</v>
      </c>
      <c r="C77" s="632"/>
      <c r="D77" s="632"/>
      <c r="E77" s="314" t="s">
        <v>241</v>
      </c>
      <c r="F77" s="315">
        <v>5.5</v>
      </c>
      <c r="G77" s="316"/>
    </row>
    <row r="78" spans="1:7">
      <c r="A78" s="317" t="s">
        <v>242</v>
      </c>
      <c r="B78" s="646" t="s">
        <v>539</v>
      </c>
      <c r="C78" s="646"/>
      <c r="D78" s="646"/>
      <c r="E78" s="646"/>
      <c r="F78" s="318">
        <v>-0.06</v>
      </c>
      <c r="G78" s="319">
        <v>0</v>
      </c>
    </row>
    <row r="79" spans="1:7">
      <c r="A79" s="299" t="s">
        <v>188</v>
      </c>
      <c r="B79" s="632" t="s">
        <v>540</v>
      </c>
      <c r="C79" s="632"/>
      <c r="D79" s="632"/>
      <c r="E79" s="314" t="s">
        <v>241</v>
      </c>
      <c r="F79" s="315">
        <v>41.23</v>
      </c>
      <c r="G79" s="320">
        <f>ROUND($E$35,0)*F79</f>
        <v>535.99</v>
      </c>
    </row>
    <row r="80" spans="1:7">
      <c r="A80" s="317" t="s">
        <v>243</v>
      </c>
      <c r="B80" s="646" t="s">
        <v>541</v>
      </c>
      <c r="C80" s="646"/>
      <c r="D80" s="646"/>
      <c r="E80" s="646"/>
      <c r="F80" s="321"/>
      <c r="G80" s="322">
        <f>ROUND(G79,0)*F80</f>
        <v>0</v>
      </c>
    </row>
    <row r="81" spans="1:7">
      <c r="A81" s="299" t="s">
        <v>191</v>
      </c>
      <c r="B81" s="647" t="s">
        <v>502</v>
      </c>
      <c r="C81" s="648"/>
      <c r="D81" s="648"/>
      <c r="E81" s="648"/>
      <c r="F81" s="649"/>
      <c r="G81" s="307">
        <v>0</v>
      </c>
    </row>
    <row r="82" spans="1:7">
      <c r="A82" s="299" t="s">
        <v>193</v>
      </c>
      <c r="B82" s="591" t="s">
        <v>244</v>
      </c>
      <c r="C82" s="591"/>
      <c r="D82" s="591"/>
      <c r="E82" s="591"/>
      <c r="F82" s="591"/>
      <c r="G82" s="307">
        <v>0</v>
      </c>
    </row>
    <row r="83" spans="1:7">
      <c r="A83" s="299" t="s">
        <v>195</v>
      </c>
      <c r="B83" s="591" t="s">
        <v>503</v>
      </c>
      <c r="C83" s="591"/>
      <c r="D83" s="591"/>
      <c r="E83" s="591"/>
      <c r="F83" s="591"/>
      <c r="G83" s="307">
        <v>10.039999999999999</v>
      </c>
    </row>
    <row r="84" spans="1:7">
      <c r="A84" s="299" t="s">
        <v>232</v>
      </c>
      <c r="B84" s="632" t="s">
        <v>542</v>
      </c>
      <c r="C84" s="632"/>
      <c r="D84" s="632"/>
      <c r="E84" s="632"/>
      <c r="F84" s="632"/>
      <c r="G84" s="307">
        <v>0</v>
      </c>
    </row>
    <row r="85" spans="1:7">
      <c r="A85" s="634" t="s">
        <v>245</v>
      </c>
      <c r="B85" s="635"/>
      <c r="C85" s="635"/>
      <c r="D85" s="635"/>
      <c r="E85" s="635"/>
      <c r="F85" s="635"/>
      <c r="G85" s="308">
        <f>ROUND(SUM(G77:G84),2)</f>
        <v>546.03</v>
      </c>
    </row>
    <row r="86" spans="1:7">
      <c r="A86" s="643" t="s">
        <v>246</v>
      </c>
      <c r="B86" s="644"/>
      <c r="C86" s="644"/>
      <c r="D86" s="644"/>
      <c r="E86" s="644"/>
      <c r="F86" s="644"/>
      <c r="G86" s="645"/>
    </row>
    <row r="87" spans="1:7">
      <c r="A87" s="615" t="s">
        <v>247</v>
      </c>
      <c r="B87" s="616"/>
      <c r="C87" s="616"/>
      <c r="D87" s="616"/>
      <c r="E87" s="616"/>
      <c r="F87" s="616"/>
      <c r="G87" s="617"/>
    </row>
    <row r="88" spans="1:7" ht="15.75" thickBot="1">
      <c r="A88" s="300"/>
      <c r="B88" s="301"/>
      <c r="C88" s="301"/>
      <c r="D88" s="301"/>
      <c r="E88" s="301"/>
      <c r="F88" s="301"/>
      <c r="G88" s="302"/>
    </row>
    <row r="89" spans="1:7" ht="15.75" thickBot="1">
      <c r="A89" s="629" t="s">
        <v>248</v>
      </c>
      <c r="B89" s="630"/>
      <c r="C89" s="630"/>
      <c r="D89" s="630"/>
      <c r="E89" s="630"/>
      <c r="F89" s="630"/>
      <c r="G89" s="631"/>
    </row>
    <row r="90" spans="1:7">
      <c r="A90" s="343">
        <v>2</v>
      </c>
      <c r="B90" s="599" t="s">
        <v>249</v>
      </c>
      <c r="C90" s="599"/>
      <c r="D90" s="599"/>
      <c r="E90" s="599"/>
      <c r="F90" s="599"/>
      <c r="G90" s="344" t="s">
        <v>216</v>
      </c>
    </row>
    <row r="91" spans="1:7">
      <c r="A91" s="323" t="s">
        <v>32</v>
      </c>
      <c r="B91" s="650" t="s">
        <v>220</v>
      </c>
      <c r="C91" s="650"/>
      <c r="D91" s="650"/>
      <c r="E91" s="650"/>
      <c r="F91" s="650"/>
      <c r="G91" s="324">
        <f>$G$54</f>
        <v>1034.71</v>
      </c>
    </row>
    <row r="92" spans="1:7">
      <c r="A92" s="323" t="s">
        <v>33</v>
      </c>
      <c r="B92" s="650" t="s">
        <v>229</v>
      </c>
      <c r="C92" s="650"/>
      <c r="D92" s="650"/>
      <c r="E92" s="650"/>
      <c r="F92" s="650"/>
      <c r="G92" s="324">
        <f>$G$70</f>
        <v>1060.24</v>
      </c>
    </row>
    <row r="93" spans="1:7">
      <c r="A93" s="323" t="s">
        <v>238</v>
      </c>
      <c r="B93" s="650" t="s">
        <v>239</v>
      </c>
      <c r="C93" s="650"/>
      <c r="D93" s="650"/>
      <c r="E93" s="650"/>
      <c r="F93" s="650"/>
      <c r="G93" s="324">
        <f>$G$85</f>
        <v>546.03</v>
      </c>
    </row>
    <row r="94" spans="1:7">
      <c r="A94" s="634" t="s">
        <v>250</v>
      </c>
      <c r="B94" s="635"/>
      <c r="C94" s="635"/>
      <c r="D94" s="635"/>
      <c r="E94" s="635"/>
      <c r="F94" s="635"/>
      <c r="G94" s="308">
        <f>ROUND(SUM(G91:G93),2)</f>
        <v>2640.98</v>
      </c>
    </row>
    <row r="95" spans="1:7" ht="15.75" thickBot="1">
      <c r="A95" s="300"/>
      <c r="B95" s="301"/>
      <c r="C95" s="301"/>
      <c r="D95" s="301"/>
      <c r="E95" s="301"/>
      <c r="F95" s="301"/>
      <c r="G95" s="302"/>
    </row>
    <row r="96" spans="1:7" ht="15.75" thickBot="1">
      <c r="A96" s="629" t="s">
        <v>251</v>
      </c>
      <c r="B96" s="630"/>
      <c r="C96" s="630"/>
      <c r="D96" s="630"/>
      <c r="E96" s="630"/>
      <c r="F96" s="630"/>
      <c r="G96" s="631"/>
    </row>
    <row r="97" spans="1:7">
      <c r="A97" s="343">
        <v>3</v>
      </c>
      <c r="B97" s="599" t="s">
        <v>252</v>
      </c>
      <c r="C97" s="599"/>
      <c r="D97" s="599"/>
      <c r="E97" s="599"/>
      <c r="F97" s="342" t="s">
        <v>221</v>
      </c>
      <c r="G97" s="344" t="s">
        <v>216</v>
      </c>
    </row>
    <row r="98" spans="1:7">
      <c r="A98" s="299" t="s">
        <v>186</v>
      </c>
      <c r="B98" s="632" t="s">
        <v>543</v>
      </c>
      <c r="C98" s="632"/>
      <c r="D98" s="632"/>
      <c r="E98" s="632"/>
      <c r="F98" s="309">
        <f>'4 GERENTE '!F98</f>
        <v>2.3124999999999999E-3</v>
      </c>
      <c r="G98" s="310">
        <f>ROUND($G$47*F98,2)</f>
        <v>12.31</v>
      </c>
    </row>
    <row r="99" spans="1:7">
      <c r="A99" s="299" t="s">
        <v>188</v>
      </c>
      <c r="B99" s="591" t="s">
        <v>253</v>
      </c>
      <c r="C99" s="591"/>
      <c r="D99" s="591"/>
      <c r="E99" s="591"/>
      <c r="F99" s="325">
        <f>'4 GERENTE '!F99</f>
        <v>0.08</v>
      </c>
      <c r="G99" s="310">
        <f>G98*F99</f>
        <v>0.98480000000000001</v>
      </c>
    </row>
    <row r="100" spans="1:7">
      <c r="A100" s="299" t="s">
        <v>191</v>
      </c>
      <c r="B100" s="591" t="s">
        <v>544</v>
      </c>
      <c r="C100" s="591"/>
      <c r="D100" s="591"/>
      <c r="E100" s="591"/>
      <c r="F100" s="309">
        <f>'4 GERENTE '!F100</f>
        <v>9.7222222222222224E-3</v>
      </c>
      <c r="G100" s="310">
        <f>ROUND($G$47*F100,2)</f>
        <v>51.74</v>
      </c>
    </row>
    <row r="101" spans="1:7">
      <c r="A101" s="299" t="s">
        <v>193</v>
      </c>
      <c r="B101" s="591" t="s">
        <v>254</v>
      </c>
      <c r="C101" s="591"/>
      <c r="D101" s="591"/>
      <c r="E101" s="591"/>
      <c r="F101" s="325">
        <f>$F$70</f>
        <v>0.1668</v>
      </c>
      <c r="G101" s="310">
        <f>G100*F101</f>
        <v>8.6302320000000012</v>
      </c>
    </row>
    <row r="102" spans="1:7">
      <c r="A102" s="299" t="s">
        <v>195</v>
      </c>
      <c r="B102" s="591" t="s">
        <v>545</v>
      </c>
      <c r="C102" s="591"/>
      <c r="D102" s="591"/>
      <c r="E102" s="591"/>
      <c r="F102" s="312">
        <f>'4 GERENTE '!F102</f>
        <v>0.04</v>
      </c>
      <c r="G102" s="310">
        <f>ROUND($G$47*F102,2)</f>
        <v>212.87</v>
      </c>
    </row>
    <row r="103" spans="1:7">
      <c r="A103" s="634" t="s">
        <v>255</v>
      </c>
      <c r="B103" s="635"/>
      <c r="C103" s="635"/>
      <c r="D103" s="635"/>
      <c r="E103" s="635"/>
      <c r="F103" s="635"/>
      <c r="G103" s="308">
        <f>ROUND(SUM(G98:G102),2)</f>
        <v>286.54000000000002</v>
      </c>
    </row>
    <row r="104" spans="1:7" ht="15.75" thickBot="1">
      <c r="A104" s="300"/>
      <c r="B104" s="301"/>
      <c r="C104" s="301"/>
      <c r="D104" s="301"/>
      <c r="E104" s="301"/>
      <c r="F104" s="301"/>
      <c r="G104" s="302"/>
    </row>
    <row r="105" spans="1:7" ht="15.75" thickBot="1">
      <c r="A105" s="629" t="s">
        <v>256</v>
      </c>
      <c r="B105" s="630"/>
      <c r="C105" s="630"/>
      <c r="D105" s="630"/>
      <c r="E105" s="630"/>
      <c r="F105" s="630"/>
      <c r="G105" s="631"/>
    </row>
    <row r="106" spans="1:7">
      <c r="A106" s="638" t="s">
        <v>257</v>
      </c>
      <c r="B106" s="639"/>
      <c r="C106" s="639"/>
      <c r="D106" s="639"/>
      <c r="E106" s="639"/>
      <c r="F106" s="639"/>
      <c r="G106" s="642"/>
    </row>
    <row r="107" spans="1:7">
      <c r="A107" s="304" t="s">
        <v>39</v>
      </c>
      <c r="B107" s="641" t="s">
        <v>258</v>
      </c>
      <c r="C107" s="641"/>
      <c r="D107" s="641"/>
      <c r="E107" s="641"/>
      <c r="F107" s="303" t="s">
        <v>221</v>
      </c>
      <c r="G107" s="305" t="s">
        <v>216</v>
      </c>
    </row>
    <row r="108" spans="1:7">
      <c r="A108" s="299" t="s">
        <v>186</v>
      </c>
      <c r="B108" s="591" t="s">
        <v>259</v>
      </c>
      <c r="C108" s="591"/>
      <c r="D108" s="591"/>
      <c r="E108" s="591"/>
      <c r="F108" s="298">
        <f>'4 GERENTE '!F108</f>
        <v>9.2999999999999992E-3</v>
      </c>
      <c r="G108" s="310">
        <f>ROUND($G$47*F108,2)</f>
        <v>49.49</v>
      </c>
    </row>
    <row r="109" spans="1:7">
      <c r="A109" s="299" t="s">
        <v>0</v>
      </c>
      <c r="B109" s="651" t="s">
        <v>260</v>
      </c>
      <c r="C109" s="651"/>
      <c r="D109" s="651"/>
      <c r="E109" s="651"/>
      <c r="F109" s="325">
        <f>$F$70</f>
        <v>0.1668</v>
      </c>
      <c r="G109" s="310">
        <f>ROUND(G108*F109,2)</f>
        <v>8.25</v>
      </c>
    </row>
    <row r="110" spans="1:7">
      <c r="A110" s="299" t="s">
        <v>188</v>
      </c>
      <c r="B110" s="591" t="s">
        <v>546</v>
      </c>
      <c r="C110" s="591"/>
      <c r="D110" s="591"/>
      <c r="E110" s="591"/>
      <c r="F110" s="298">
        <f>'4 GERENTE '!F110</f>
        <v>7.3000000000000001E-3</v>
      </c>
      <c r="G110" s="310">
        <f>ROUND($G$47*F110,2)</f>
        <v>38.85</v>
      </c>
    </row>
    <row r="111" spans="1:7">
      <c r="A111" s="299" t="s">
        <v>191</v>
      </c>
      <c r="B111" s="632" t="s">
        <v>547</v>
      </c>
      <c r="C111" s="632"/>
      <c r="D111" s="632"/>
      <c r="E111" s="632"/>
      <c r="F111" s="298">
        <f>'4 GERENTE '!F111</f>
        <v>8.1999999999999998E-4</v>
      </c>
      <c r="G111" s="310">
        <f>ROUND($G$47*F111,2)</f>
        <v>4.3600000000000003</v>
      </c>
    </row>
    <row r="112" spans="1:7">
      <c r="A112" s="299" t="s">
        <v>193</v>
      </c>
      <c r="B112" s="591" t="s">
        <v>548</v>
      </c>
      <c r="C112" s="591"/>
      <c r="D112" s="591"/>
      <c r="E112" s="591"/>
      <c r="F112" s="298">
        <f>'4 GERENTE '!F112</f>
        <v>2.7000000000000001E-3</v>
      </c>
      <c r="G112" s="310">
        <f>ROUND($G$47*F112,2)</f>
        <v>14.37</v>
      </c>
    </row>
    <row r="113" spans="1:7">
      <c r="A113" s="299" t="s">
        <v>195</v>
      </c>
      <c r="B113" s="632" t="s">
        <v>549</v>
      </c>
      <c r="C113" s="632"/>
      <c r="D113" s="632"/>
      <c r="E113" s="632"/>
      <c r="F113" s="298">
        <f>'4 GERENTE '!F113</f>
        <v>5.5000000000000003E-4</v>
      </c>
      <c r="G113" s="310">
        <f>ROUND($G$47*F113,2)</f>
        <v>2.93</v>
      </c>
    </row>
    <row r="114" spans="1:7">
      <c r="A114" s="299" t="s">
        <v>232</v>
      </c>
      <c r="B114" s="651" t="s">
        <v>261</v>
      </c>
      <c r="C114" s="651"/>
      <c r="D114" s="651"/>
      <c r="E114" s="651"/>
      <c r="F114" s="298">
        <f>'4 GERENTE '!F114</f>
        <v>0</v>
      </c>
      <c r="G114" s="310">
        <f>ROUND($G$47*F114,2)</f>
        <v>0</v>
      </c>
    </row>
    <row r="115" spans="1:7">
      <c r="A115" s="634" t="s">
        <v>262</v>
      </c>
      <c r="B115" s="635"/>
      <c r="C115" s="635"/>
      <c r="D115" s="635"/>
      <c r="E115" s="635"/>
      <c r="F115" s="635"/>
      <c r="G115" s="308">
        <f>ROUND(SUM(G108:G114),2)</f>
        <v>118.25</v>
      </c>
    </row>
    <row r="116" spans="1:7">
      <c r="A116" s="615" t="s">
        <v>263</v>
      </c>
      <c r="B116" s="616"/>
      <c r="C116" s="616"/>
      <c r="D116" s="616"/>
      <c r="E116" s="616"/>
      <c r="F116" s="616"/>
      <c r="G116" s="617"/>
    </row>
    <row r="117" spans="1:7" ht="15.75" thickBot="1">
      <c r="A117" s="300"/>
      <c r="B117" s="301"/>
      <c r="C117" s="301"/>
      <c r="D117" s="301"/>
      <c r="E117" s="301"/>
      <c r="F117" s="301"/>
      <c r="G117" s="302"/>
    </row>
    <row r="118" spans="1:7" ht="15.75" thickBot="1">
      <c r="A118" s="652" t="s">
        <v>264</v>
      </c>
      <c r="B118" s="653"/>
      <c r="C118" s="653"/>
      <c r="D118" s="653"/>
      <c r="E118" s="653"/>
      <c r="F118" s="653"/>
      <c r="G118" s="654"/>
    </row>
    <row r="119" spans="1:7">
      <c r="A119" s="343" t="s">
        <v>40</v>
      </c>
      <c r="B119" s="599" t="s">
        <v>265</v>
      </c>
      <c r="C119" s="599"/>
      <c r="D119" s="599"/>
      <c r="E119" s="599"/>
      <c r="F119" s="342" t="s">
        <v>266</v>
      </c>
      <c r="G119" s="344" t="s">
        <v>216</v>
      </c>
    </row>
    <row r="120" spans="1:7">
      <c r="A120" s="299" t="s">
        <v>186</v>
      </c>
      <c r="B120" s="591" t="s">
        <v>267</v>
      </c>
      <c r="C120" s="591"/>
      <c r="D120" s="591"/>
      <c r="E120" s="591"/>
      <c r="F120" s="326">
        <f>(G47/220)*150%</f>
        <v>36.28397727272727</v>
      </c>
      <c r="G120" s="310">
        <f>ROUND($E$35*F120,2)</f>
        <v>473.14</v>
      </c>
    </row>
    <row r="121" spans="1:7">
      <c r="A121" s="634" t="s">
        <v>268</v>
      </c>
      <c r="B121" s="635"/>
      <c r="C121" s="635"/>
      <c r="D121" s="635"/>
      <c r="E121" s="635"/>
      <c r="F121" s="635"/>
      <c r="G121" s="308">
        <f>ROUND(SUM(G120),2)</f>
        <v>473.14</v>
      </c>
    </row>
    <row r="122" spans="1:7">
      <c r="A122" s="615" t="s">
        <v>269</v>
      </c>
      <c r="B122" s="616"/>
      <c r="C122" s="616"/>
      <c r="D122" s="616"/>
      <c r="E122" s="616"/>
      <c r="F122" s="616"/>
      <c r="G122" s="617"/>
    </row>
    <row r="123" spans="1:7" ht="15.75" thickBot="1">
      <c r="A123" s="300"/>
      <c r="B123" s="301"/>
      <c r="C123" s="301"/>
      <c r="D123" s="301"/>
      <c r="E123" s="301"/>
      <c r="F123" s="301"/>
      <c r="G123" s="302"/>
    </row>
    <row r="124" spans="1:7" ht="15.75" thickBot="1">
      <c r="A124" s="629" t="s">
        <v>270</v>
      </c>
      <c r="B124" s="630"/>
      <c r="C124" s="630"/>
      <c r="D124" s="630"/>
      <c r="E124" s="630"/>
      <c r="F124" s="630"/>
      <c r="G124" s="631"/>
    </row>
    <row r="125" spans="1:7">
      <c r="A125" s="343">
        <v>4</v>
      </c>
      <c r="B125" s="599" t="s">
        <v>249</v>
      </c>
      <c r="C125" s="599"/>
      <c r="D125" s="599"/>
      <c r="E125" s="599"/>
      <c r="F125" s="342" t="s">
        <v>221</v>
      </c>
      <c r="G125" s="344" t="s">
        <v>216</v>
      </c>
    </row>
    <row r="126" spans="1:7">
      <c r="A126" s="323" t="s">
        <v>39</v>
      </c>
      <c r="B126" s="650" t="s">
        <v>271</v>
      </c>
      <c r="C126" s="650"/>
      <c r="D126" s="650"/>
      <c r="E126" s="650"/>
      <c r="F126" s="327" t="s">
        <v>0</v>
      </c>
      <c r="G126" s="324">
        <f>$G$115</f>
        <v>118.25</v>
      </c>
    </row>
    <row r="127" spans="1:7">
      <c r="A127" s="323" t="s">
        <v>40</v>
      </c>
      <c r="B127" s="650" t="s">
        <v>272</v>
      </c>
      <c r="C127" s="650"/>
      <c r="D127" s="650"/>
      <c r="E127" s="650"/>
      <c r="F127" s="327" t="s">
        <v>0</v>
      </c>
      <c r="G127" s="324">
        <f>$G$121</f>
        <v>473.14</v>
      </c>
    </row>
    <row r="128" spans="1:7">
      <c r="A128" s="634" t="s">
        <v>273</v>
      </c>
      <c r="B128" s="635"/>
      <c r="C128" s="635"/>
      <c r="D128" s="635"/>
      <c r="E128" s="635"/>
      <c r="F128" s="635"/>
      <c r="G128" s="308">
        <f>ROUND(SUM(G126:G127),2)</f>
        <v>591.39</v>
      </c>
    </row>
    <row r="129" spans="1:7" ht="15.75" thickBot="1">
      <c r="A129" s="300"/>
      <c r="B129" s="301"/>
      <c r="C129" s="301"/>
      <c r="D129" s="301"/>
      <c r="E129" s="301"/>
      <c r="F129" s="301"/>
      <c r="G129" s="302"/>
    </row>
    <row r="130" spans="1:7" ht="15.75" thickBot="1">
      <c r="A130" s="629" t="s">
        <v>274</v>
      </c>
      <c r="B130" s="630"/>
      <c r="C130" s="630"/>
      <c r="D130" s="630"/>
      <c r="E130" s="630"/>
      <c r="F130" s="630"/>
      <c r="G130" s="631"/>
    </row>
    <row r="131" spans="1:7">
      <c r="A131" s="343">
        <v>5</v>
      </c>
      <c r="B131" s="599" t="s">
        <v>275</v>
      </c>
      <c r="C131" s="599"/>
      <c r="D131" s="599"/>
      <c r="E131" s="599"/>
      <c r="F131" s="599"/>
      <c r="G131" s="344" t="s">
        <v>216</v>
      </c>
    </row>
    <row r="132" spans="1:7">
      <c r="A132" s="299" t="s">
        <v>186</v>
      </c>
      <c r="B132" s="632" t="s">
        <v>550</v>
      </c>
      <c r="C132" s="632"/>
      <c r="D132" s="632"/>
      <c r="E132" s="632"/>
      <c r="F132" s="632"/>
      <c r="G132" s="328">
        <f>'5 CPU Unifor EPI'!F63</f>
        <v>86.916666666666671</v>
      </c>
    </row>
    <row r="133" spans="1:7">
      <c r="A133" s="299" t="s">
        <v>188</v>
      </c>
      <c r="B133" s="632" t="s">
        <v>551</v>
      </c>
      <c r="C133" s="632"/>
      <c r="D133" s="632"/>
      <c r="E133" s="632"/>
      <c r="F133" s="632"/>
      <c r="G133" s="307"/>
    </row>
    <row r="134" spans="1:7">
      <c r="A134" s="299" t="s">
        <v>195</v>
      </c>
      <c r="B134" s="591" t="s">
        <v>529</v>
      </c>
      <c r="C134" s="591"/>
      <c r="D134" s="591"/>
      <c r="E134" s="591"/>
      <c r="F134" s="591"/>
      <c r="G134" s="307">
        <v>0</v>
      </c>
    </row>
    <row r="135" spans="1:7">
      <c r="A135" s="634" t="s">
        <v>276</v>
      </c>
      <c r="B135" s="635"/>
      <c r="C135" s="635"/>
      <c r="D135" s="635"/>
      <c r="E135" s="635"/>
      <c r="F135" s="635"/>
      <c r="G135" s="308">
        <f>ROUND(SUM(G132:G134),2)</f>
        <v>86.92</v>
      </c>
    </row>
    <row r="136" spans="1:7">
      <c r="A136" s="615" t="s">
        <v>277</v>
      </c>
      <c r="B136" s="616"/>
      <c r="C136" s="616"/>
      <c r="D136" s="616"/>
      <c r="E136" s="616"/>
      <c r="F136" s="616"/>
      <c r="G136" s="617"/>
    </row>
    <row r="137" spans="1:7" ht="15.75" thickBot="1">
      <c r="A137" s="300"/>
      <c r="B137" s="301"/>
      <c r="C137" s="301"/>
      <c r="D137" s="301"/>
      <c r="E137" s="301"/>
      <c r="F137" s="301"/>
      <c r="G137" s="302"/>
    </row>
    <row r="138" spans="1:7" ht="15.75" thickBot="1">
      <c r="A138" s="629" t="s">
        <v>278</v>
      </c>
      <c r="B138" s="630"/>
      <c r="C138" s="630"/>
      <c r="D138" s="630"/>
      <c r="E138" s="630"/>
      <c r="F138" s="630"/>
      <c r="G138" s="631"/>
    </row>
    <row r="139" spans="1:7">
      <c r="A139" s="343"/>
      <c r="B139" s="599" t="s">
        <v>279</v>
      </c>
      <c r="C139" s="599"/>
      <c r="D139" s="599"/>
      <c r="E139" s="599"/>
      <c r="F139" s="599"/>
      <c r="G139" s="344" t="s">
        <v>216</v>
      </c>
    </row>
    <row r="140" spans="1:7">
      <c r="A140" s="329" t="s">
        <v>186</v>
      </c>
      <c r="B140" s="655" t="s">
        <v>280</v>
      </c>
      <c r="C140" s="655"/>
      <c r="D140" s="655"/>
      <c r="E140" s="655"/>
      <c r="F140" s="655"/>
      <c r="G140" s="330">
        <f>$G$47</f>
        <v>5321.65</v>
      </c>
    </row>
    <row r="141" spans="1:7">
      <c r="A141" s="329" t="s">
        <v>188</v>
      </c>
      <c r="B141" s="655" t="s">
        <v>281</v>
      </c>
      <c r="C141" s="655"/>
      <c r="D141" s="655"/>
      <c r="E141" s="655"/>
      <c r="F141" s="655"/>
      <c r="G141" s="330">
        <f>$G$94</f>
        <v>2640.98</v>
      </c>
    </row>
    <row r="142" spans="1:7">
      <c r="A142" s="329" t="s">
        <v>191</v>
      </c>
      <c r="B142" s="655" t="s">
        <v>282</v>
      </c>
      <c r="C142" s="655"/>
      <c r="D142" s="655"/>
      <c r="E142" s="655"/>
      <c r="F142" s="655"/>
      <c r="G142" s="330">
        <f>$G$103</f>
        <v>286.54000000000002</v>
      </c>
    </row>
    <row r="143" spans="1:7">
      <c r="A143" s="329" t="s">
        <v>193</v>
      </c>
      <c r="B143" s="655" t="s">
        <v>283</v>
      </c>
      <c r="C143" s="655"/>
      <c r="D143" s="655"/>
      <c r="E143" s="655"/>
      <c r="F143" s="655"/>
      <c r="G143" s="330">
        <f>$G$128</f>
        <v>591.39</v>
      </c>
    </row>
    <row r="144" spans="1:7">
      <c r="A144" s="329" t="s">
        <v>195</v>
      </c>
      <c r="B144" s="655" t="s">
        <v>284</v>
      </c>
      <c r="C144" s="655"/>
      <c r="D144" s="655"/>
      <c r="E144" s="655"/>
      <c r="F144" s="655"/>
      <c r="G144" s="330">
        <f>$G$135</f>
        <v>86.92</v>
      </c>
    </row>
    <row r="145" spans="1:7">
      <c r="A145" s="634" t="s">
        <v>504</v>
      </c>
      <c r="B145" s="635"/>
      <c r="C145" s="635"/>
      <c r="D145" s="635"/>
      <c r="E145" s="635"/>
      <c r="F145" s="635"/>
      <c r="G145" s="324">
        <f>ROUND(SUM(G140:G144),2)</f>
        <v>8927.48</v>
      </c>
    </row>
    <row r="146" spans="1:7" ht="15.75" thickBot="1">
      <c r="A146" s="300"/>
      <c r="B146" s="301"/>
      <c r="C146" s="301"/>
      <c r="D146" s="301"/>
      <c r="E146" s="301"/>
      <c r="F146" s="301"/>
      <c r="G146" s="302"/>
    </row>
    <row r="147" spans="1:7" ht="15.75" thickBot="1">
      <c r="A147" s="629" t="s">
        <v>285</v>
      </c>
      <c r="B147" s="630"/>
      <c r="C147" s="630"/>
      <c r="D147" s="630"/>
      <c r="E147" s="630"/>
      <c r="F147" s="630"/>
      <c r="G147" s="631"/>
    </row>
    <row r="148" spans="1:7">
      <c r="A148" s="343"/>
      <c r="B148" s="599" t="s">
        <v>286</v>
      </c>
      <c r="C148" s="599"/>
      <c r="D148" s="599"/>
      <c r="E148" s="599"/>
      <c r="F148" s="599"/>
      <c r="G148" s="344" t="s">
        <v>216</v>
      </c>
    </row>
    <row r="149" spans="1:7">
      <c r="A149" s="329" t="s">
        <v>186</v>
      </c>
      <c r="B149" s="655" t="s">
        <v>287</v>
      </c>
      <c r="C149" s="655"/>
      <c r="D149" s="655"/>
      <c r="E149" s="655"/>
      <c r="F149" s="655"/>
      <c r="G149" s="308">
        <f>G145</f>
        <v>8927.48</v>
      </c>
    </row>
    <row r="150" spans="1:7">
      <c r="A150" s="329" t="s">
        <v>188</v>
      </c>
      <c r="B150" s="655" t="s">
        <v>288</v>
      </c>
      <c r="C150" s="655"/>
      <c r="D150" s="655"/>
      <c r="E150" s="655"/>
      <c r="F150" s="655"/>
      <c r="G150" s="308">
        <f>ROUND($G$149/$E$35,2)</f>
        <v>684.62</v>
      </c>
    </row>
    <row r="151" spans="1:7" ht="15.75" thickBot="1">
      <c r="A151" s="336" t="s">
        <v>191</v>
      </c>
      <c r="B151" s="663" t="s">
        <v>505</v>
      </c>
      <c r="C151" s="663"/>
      <c r="D151" s="663"/>
      <c r="E151" s="348">
        <f>$F$23</f>
        <v>2</v>
      </c>
      <c r="F151" s="347" t="s">
        <v>506</v>
      </c>
      <c r="G151" s="337">
        <f>ROUND($G$149*E151,2)</f>
        <v>17854.96</v>
      </c>
    </row>
    <row r="152" spans="1:7">
      <c r="A152" s="338" t="s">
        <v>290</v>
      </c>
      <c r="B152" s="338"/>
      <c r="C152" s="338"/>
      <c r="D152" s="338"/>
      <c r="E152" s="338"/>
      <c r="F152" s="338"/>
      <c r="G152" s="338"/>
    </row>
    <row r="153" spans="1:7">
      <c r="A153" s="338"/>
      <c r="B153" s="338"/>
      <c r="C153" s="338"/>
      <c r="D153" s="338"/>
      <c r="E153" s="338"/>
      <c r="F153" s="338"/>
      <c r="G153" s="338"/>
    </row>
    <row r="154" spans="1:7">
      <c r="A154" s="338"/>
      <c r="B154" s="338"/>
      <c r="C154" s="338"/>
      <c r="D154" s="338"/>
      <c r="E154" s="338"/>
      <c r="F154" s="338"/>
      <c r="G154" s="338"/>
    </row>
    <row r="155" spans="1:7">
      <c r="A155" s="338"/>
      <c r="B155" s="338"/>
      <c r="C155" s="338"/>
      <c r="D155" s="338"/>
      <c r="E155" s="338"/>
      <c r="F155" s="338"/>
      <c r="G155" s="338"/>
    </row>
    <row r="156" spans="1:7">
      <c r="A156" s="338"/>
      <c r="B156" s="338"/>
      <c r="C156" s="338"/>
      <c r="D156" s="338"/>
      <c r="E156" s="338"/>
      <c r="F156" s="338"/>
      <c r="G156" s="338"/>
    </row>
    <row r="157" spans="1:7">
      <c r="A157" s="338"/>
      <c r="B157" s="338"/>
      <c r="C157" s="338"/>
      <c r="D157" s="338"/>
      <c r="E157" s="338"/>
      <c r="F157" s="338"/>
      <c r="G157" s="338"/>
    </row>
    <row r="158" spans="1:7">
      <c r="A158" s="338"/>
      <c r="B158" s="338"/>
      <c r="C158" s="345"/>
      <c r="D158" s="345"/>
      <c r="E158" s="345"/>
      <c r="F158" s="338"/>
      <c r="G158" s="338"/>
    </row>
    <row r="159" spans="1:7">
      <c r="A159" s="339"/>
      <c r="B159" s="339"/>
      <c r="C159" s="656" t="s">
        <v>553</v>
      </c>
      <c r="D159" s="656"/>
      <c r="E159" s="656"/>
      <c r="F159" s="339"/>
      <c r="G159" s="339"/>
    </row>
    <row r="160" spans="1:7">
      <c r="A160" s="339"/>
      <c r="B160" s="339"/>
      <c r="C160" s="657" t="s">
        <v>554</v>
      </c>
      <c r="D160" s="657"/>
      <c r="E160" s="657"/>
      <c r="F160" s="339"/>
      <c r="G160" s="339"/>
    </row>
    <row r="161" spans="3:5">
      <c r="C161" s="346"/>
      <c r="D161" s="346"/>
      <c r="E161" s="346"/>
    </row>
  </sheetData>
  <mergeCells count="161">
    <mergeCell ref="B150:F150"/>
    <mergeCell ref="B151:D151"/>
    <mergeCell ref="C159:E159"/>
    <mergeCell ref="C160:E160"/>
    <mergeCell ref="B143:F143"/>
    <mergeCell ref="B144:F144"/>
    <mergeCell ref="A145:F145"/>
    <mergeCell ref="A147:G147"/>
    <mergeCell ref="B148:F148"/>
    <mergeCell ref="B149:F149"/>
    <mergeCell ref="A136:G136"/>
    <mergeCell ref="A138:G138"/>
    <mergeCell ref="B139:F139"/>
    <mergeCell ref="B140:F140"/>
    <mergeCell ref="B141:F141"/>
    <mergeCell ref="B142:F142"/>
    <mergeCell ref="A130:G130"/>
    <mergeCell ref="B131:F131"/>
    <mergeCell ref="B132:F132"/>
    <mergeCell ref="B133:F133"/>
    <mergeCell ref="B134:F134"/>
    <mergeCell ref="A135:F135"/>
    <mergeCell ref="A122:G122"/>
    <mergeCell ref="A124:G124"/>
    <mergeCell ref="B125:E125"/>
    <mergeCell ref="B126:E126"/>
    <mergeCell ref="B127:E127"/>
    <mergeCell ref="A128:F128"/>
    <mergeCell ref="A115:F115"/>
    <mergeCell ref="A116:G116"/>
    <mergeCell ref="A118:G118"/>
    <mergeCell ref="B119:E119"/>
    <mergeCell ref="B120:E120"/>
    <mergeCell ref="A121:F121"/>
    <mergeCell ref="B109:E109"/>
    <mergeCell ref="B110:E110"/>
    <mergeCell ref="B111:E111"/>
    <mergeCell ref="B112:E112"/>
    <mergeCell ref="B113:E113"/>
    <mergeCell ref="B114:E114"/>
    <mergeCell ref="B102:E102"/>
    <mergeCell ref="A103:F103"/>
    <mergeCell ref="A105:G105"/>
    <mergeCell ref="A106:G106"/>
    <mergeCell ref="B107:E107"/>
    <mergeCell ref="B108:E108"/>
    <mergeCell ref="A96:G96"/>
    <mergeCell ref="B97:E97"/>
    <mergeCell ref="B98:E98"/>
    <mergeCell ref="B99:E99"/>
    <mergeCell ref="B100:E100"/>
    <mergeCell ref="B101:E101"/>
    <mergeCell ref="A89:G89"/>
    <mergeCell ref="B90:F90"/>
    <mergeCell ref="B91:F91"/>
    <mergeCell ref="B92:F92"/>
    <mergeCell ref="B93:F93"/>
    <mergeCell ref="A94:F94"/>
    <mergeCell ref="B82:F82"/>
    <mergeCell ref="B83:F83"/>
    <mergeCell ref="B84:F84"/>
    <mergeCell ref="A85:F85"/>
    <mergeCell ref="A86:G86"/>
    <mergeCell ref="A87:G87"/>
    <mergeCell ref="B76:F76"/>
    <mergeCell ref="B77:D77"/>
    <mergeCell ref="B78:E78"/>
    <mergeCell ref="B79:D79"/>
    <mergeCell ref="B80:E80"/>
    <mergeCell ref="B81:F81"/>
    <mergeCell ref="B69:E69"/>
    <mergeCell ref="A70:E70"/>
    <mergeCell ref="A71:G71"/>
    <mergeCell ref="A72:G72"/>
    <mergeCell ref="A73:G73"/>
    <mergeCell ref="A75:G75"/>
    <mergeCell ref="B63:E63"/>
    <mergeCell ref="B64:E64"/>
    <mergeCell ref="B65:E65"/>
    <mergeCell ref="B66:E66"/>
    <mergeCell ref="B67:E67"/>
    <mergeCell ref="B68:E68"/>
    <mergeCell ref="A56:G56"/>
    <mergeCell ref="A57:G57"/>
    <mergeCell ref="A59:F59"/>
    <mergeCell ref="A60:G60"/>
    <mergeCell ref="B61:E61"/>
    <mergeCell ref="B62:E62"/>
    <mergeCell ref="A50:G50"/>
    <mergeCell ref="B51:E51"/>
    <mergeCell ref="B52:E52"/>
    <mergeCell ref="B53:E53"/>
    <mergeCell ref="A54:F54"/>
    <mergeCell ref="A55:G55"/>
    <mergeCell ref="A43:G43"/>
    <mergeCell ref="B44:F44"/>
    <mergeCell ref="B45:F45"/>
    <mergeCell ref="B46:F46"/>
    <mergeCell ref="A47:F47"/>
    <mergeCell ref="A49:G49"/>
    <mergeCell ref="B38:D38"/>
    <mergeCell ref="E38:G38"/>
    <mergeCell ref="B39:D39"/>
    <mergeCell ref="E39:G39"/>
    <mergeCell ref="A40:G40"/>
    <mergeCell ref="A41:G41"/>
    <mergeCell ref="B35:D35"/>
    <mergeCell ref="E35:G35"/>
    <mergeCell ref="B36:D36"/>
    <mergeCell ref="E36:G36"/>
    <mergeCell ref="B37:D37"/>
    <mergeCell ref="E37:G37"/>
    <mergeCell ref="B32:D32"/>
    <mergeCell ref="E32:G32"/>
    <mergeCell ref="B33:D33"/>
    <mergeCell ref="E33:G33"/>
    <mergeCell ref="B34:D34"/>
    <mergeCell ref="E34:G34"/>
    <mergeCell ref="B29:D29"/>
    <mergeCell ref="E29:G29"/>
    <mergeCell ref="B30:D30"/>
    <mergeCell ref="E30:G30"/>
    <mergeCell ref="B31:D31"/>
    <mergeCell ref="E31:G31"/>
    <mergeCell ref="A23:D23"/>
    <mergeCell ref="F23:G23"/>
    <mergeCell ref="A24:G24"/>
    <mergeCell ref="A25:G25"/>
    <mergeCell ref="A27:G27"/>
    <mergeCell ref="A28:G28"/>
    <mergeCell ref="B19:E19"/>
    <mergeCell ref="F19:G19"/>
    <mergeCell ref="A21:G21"/>
    <mergeCell ref="A22:D22"/>
    <mergeCell ref="F22:G22"/>
    <mergeCell ref="B15:E15"/>
    <mergeCell ref="F15:G15"/>
    <mergeCell ref="B16:E16"/>
    <mergeCell ref="F16:G16"/>
    <mergeCell ref="B17:E17"/>
    <mergeCell ref="F17:G17"/>
    <mergeCell ref="A13:G13"/>
    <mergeCell ref="A14:G14"/>
    <mergeCell ref="A7:G7"/>
    <mergeCell ref="A8:G8"/>
    <mergeCell ref="A9:C9"/>
    <mergeCell ref="D9:G9"/>
    <mergeCell ref="A10:C10"/>
    <mergeCell ref="D10:G10"/>
    <mergeCell ref="B18:E18"/>
    <mergeCell ref="F18:G18"/>
    <mergeCell ref="A1:G1"/>
    <mergeCell ref="A2:G2"/>
    <mergeCell ref="A3:G3"/>
    <mergeCell ref="A4:G4"/>
    <mergeCell ref="A5:G5"/>
    <mergeCell ref="A6:G6"/>
    <mergeCell ref="A11:C11"/>
    <mergeCell ref="D11:G11"/>
    <mergeCell ref="A12:B12"/>
    <mergeCell ref="C12:G12"/>
  </mergeCells>
  <pageMargins left="0.51181102362204722" right="0.11811023622047245" top="0.39370078740157483" bottom="0.39370078740157483" header="0.31496062992125984" footer="0.31496062992125984"/>
  <pageSetup paperSize="9" scale="85" orientation="portrait" horizontalDpi="0" verticalDpi="0" r:id="rId1"/>
  <drawing r:id="rId2"/>
  <legacyDrawing r:id="rId3"/>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7A1D194-E4F6-46B2-8A3D-2173423A748E}">
  <sheetPr>
    <tabColor rgb="FFCC0099"/>
  </sheetPr>
  <dimension ref="A1:G165"/>
  <sheetViews>
    <sheetView topLeftCell="A106" workbookViewId="0">
      <selection activeCell="G133" sqref="G133"/>
    </sheetView>
  </sheetViews>
  <sheetFormatPr defaultRowHeight="15"/>
  <cols>
    <col min="1" max="1" width="8.7109375" style="340" customWidth="1"/>
    <col min="2" max="2" width="19.28515625" style="340" customWidth="1"/>
    <col min="3" max="3" width="19.7109375" style="340" customWidth="1"/>
    <col min="4" max="5" width="18" style="340" customWidth="1"/>
    <col min="6" max="7" width="14.42578125" style="340" customWidth="1"/>
  </cols>
  <sheetData>
    <row r="1" spans="1:7" ht="61.5" customHeight="1">
      <c r="A1" s="582"/>
      <c r="B1" s="583"/>
      <c r="C1" s="583"/>
      <c r="D1" s="583"/>
      <c r="E1" s="583"/>
      <c r="F1" s="583"/>
      <c r="G1" s="584"/>
    </row>
    <row r="2" spans="1:7">
      <c r="A2" s="585" t="s">
        <v>511</v>
      </c>
      <c r="B2" s="586"/>
      <c r="C2" s="586"/>
      <c r="D2" s="586"/>
      <c r="E2" s="586"/>
      <c r="F2" s="586"/>
      <c r="G2" s="587"/>
    </row>
    <row r="3" spans="1:7">
      <c r="A3" s="585" t="s">
        <v>512</v>
      </c>
      <c r="B3" s="586"/>
      <c r="C3" s="586"/>
      <c r="D3" s="586"/>
      <c r="E3" s="586"/>
      <c r="F3" s="586"/>
      <c r="G3" s="587"/>
    </row>
    <row r="4" spans="1:7">
      <c r="A4" s="588" t="s">
        <v>513</v>
      </c>
      <c r="B4" s="589"/>
      <c r="C4" s="589"/>
      <c r="D4" s="589"/>
      <c r="E4" s="589"/>
      <c r="F4" s="589"/>
      <c r="G4" s="590"/>
    </row>
    <row r="5" spans="1:7" ht="15.75">
      <c r="A5" s="658" t="s">
        <v>514</v>
      </c>
      <c r="B5" s="659"/>
      <c r="C5" s="659"/>
      <c r="D5" s="659"/>
      <c r="E5" s="659"/>
      <c r="F5" s="659"/>
      <c r="G5" s="660"/>
    </row>
    <row r="6" spans="1:7">
      <c r="A6" s="574" t="s">
        <v>526</v>
      </c>
      <c r="B6" s="575"/>
      <c r="C6" s="575"/>
      <c r="D6" s="575"/>
      <c r="E6" s="575"/>
      <c r="F6" s="575"/>
      <c r="G6" s="576"/>
    </row>
    <row r="7" spans="1:7" ht="15.75" thickBot="1">
      <c r="A7" s="595"/>
      <c r="B7" s="596"/>
      <c r="C7" s="596"/>
      <c r="D7" s="596"/>
      <c r="E7" s="596"/>
      <c r="F7" s="596"/>
      <c r="G7" s="597"/>
    </row>
    <row r="8" spans="1:7" ht="15.75" thickBot="1">
      <c r="A8" s="577" t="s">
        <v>495</v>
      </c>
      <c r="B8" s="578"/>
      <c r="C8" s="578"/>
      <c r="D8" s="578"/>
      <c r="E8" s="578"/>
      <c r="F8" s="578"/>
      <c r="G8" s="579"/>
    </row>
    <row r="9" spans="1:7" ht="15.75">
      <c r="A9" s="527" t="s">
        <v>1</v>
      </c>
      <c r="B9" s="528"/>
      <c r="C9" s="528"/>
      <c r="D9" s="558" t="s">
        <v>2</v>
      </c>
      <c r="E9" s="558"/>
      <c r="F9" s="558"/>
      <c r="G9" s="559"/>
    </row>
    <row r="10" spans="1:7" ht="15.75">
      <c r="A10" s="527" t="s">
        <v>3</v>
      </c>
      <c r="B10" s="528"/>
      <c r="C10" s="528"/>
      <c r="D10" s="560" t="s">
        <v>516</v>
      </c>
      <c r="E10" s="560"/>
      <c r="F10" s="560"/>
      <c r="G10" s="561"/>
    </row>
    <row r="11" spans="1:7" ht="15.75">
      <c r="A11" s="527" t="s">
        <v>4</v>
      </c>
      <c r="B11" s="528"/>
      <c r="C11" s="528"/>
      <c r="D11" s="560" t="s">
        <v>515</v>
      </c>
      <c r="E11" s="560"/>
      <c r="F11" s="560"/>
      <c r="G11" s="561"/>
    </row>
    <row r="12" spans="1:7">
      <c r="A12" s="661" t="s">
        <v>496</v>
      </c>
      <c r="B12" s="662"/>
      <c r="C12" s="580" t="s">
        <v>527</v>
      </c>
      <c r="D12" s="580"/>
      <c r="E12" s="580"/>
      <c r="F12" s="580"/>
      <c r="G12" s="581"/>
    </row>
    <row r="13" spans="1:7" ht="15.75" thickBot="1">
      <c r="A13" s="592"/>
      <c r="B13" s="593"/>
      <c r="C13" s="593"/>
      <c r="D13" s="593"/>
      <c r="E13" s="593"/>
      <c r="F13" s="593"/>
      <c r="G13" s="594"/>
    </row>
    <row r="14" spans="1:7" ht="15.75" thickBot="1">
      <c r="A14" s="577" t="s">
        <v>185</v>
      </c>
      <c r="B14" s="578"/>
      <c r="C14" s="578"/>
      <c r="D14" s="578"/>
      <c r="E14" s="578"/>
      <c r="F14" s="578"/>
      <c r="G14" s="579"/>
    </row>
    <row r="15" spans="1:7">
      <c r="A15" s="341" t="s">
        <v>186</v>
      </c>
      <c r="B15" s="601" t="s">
        <v>187</v>
      </c>
      <c r="C15" s="601"/>
      <c r="D15" s="601"/>
      <c r="E15" s="601"/>
      <c r="F15" s="602" t="s">
        <v>527</v>
      </c>
      <c r="G15" s="603"/>
    </row>
    <row r="16" spans="1:7">
      <c r="A16" s="299" t="s">
        <v>188</v>
      </c>
      <c r="B16" s="591" t="s">
        <v>189</v>
      </c>
      <c r="C16" s="591"/>
      <c r="D16" s="591"/>
      <c r="E16" s="591"/>
      <c r="F16" s="604" t="s">
        <v>190</v>
      </c>
      <c r="G16" s="605"/>
    </row>
    <row r="17" spans="1:7">
      <c r="A17" s="299" t="s">
        <v>191</v>
      </c>
      <c r="B17" s="591" t="s">
        <v>192</v>
      </c>
      <c r="C17" s="591"/>
      <c r="D17" s="591"/>
      <c r="E17" s="591"/>
      <c r="F17" s="580" t="s">
        <v>654</v>
      </c>
      <c r="G17" s="581"/>
    </row>
    <row r="18" spans="1:7">
      <c r="A18" s="299" t="s">
        <v>193</v>
      </c>
      <c r="B18" s="591" t="s">
        <v>194</v>
      </c>
      <c r="C18" s="591"/>
      <c r="D18" s="591"/>
      <c r="E18" s="591"/>
      <c r="F18" s="580">
        <v>24</v>
      </c>
      <c r="G18" s="581"/>
    </row>
    <row r="19" spans="1:7">
      <c r="A19" s="299" t="s">
        <v>195</v>
      </c>
      <c r="B19" s="591" t="s">
        <v>196</v>
      </c>
      <c r="C19" s="591"/>
      <c r="D19" s="591"/>
      <c r="E19" s="591"/>
      <c r="F19" s="580" t="s">
        <v>552</v>
      </c>
      <c r="G19" s="581"/>
    </row>
    <row r="20" spans="1:7" ht="15.75" thickBot="1">
      <c r="A20" s="300"/>
      <c r="B20" s="301"/>
      <c r="C20" s="301"/>
      <c r="D20" s="301"/>
      <c r="E20" s="301"/>
      <c r="F20" s="301"/>
      <c r="G20" s="302"/>
    </row>
    <row r="21" spans="1:7" ht="15.75" thickBot="1">
      <c r="A21" s="577" t="s">
        <v>197</v>
      </c>
      <c r="B21" s="578"/>
      <c r="C21" s="578"/>
      <c r="D21" s="578"/>
      <c r="E21" s="578"/>
      <c r="F21" s="578"/>
      <c r="G21" s="579"/>
    </row>
    <row r="22" spans="1:7">
      <c r="A22" s="598" t="s">
        <v>198</v>
      </c>
      <c r="B22" s="599"/>
      <c r="C22" s="599"/>
      <c r="D22" s="599"/>
      <c r="E22" s="342" t="s">
        <v>199</v>
      </c>
      <c r="F22" s="599" t="s">
        <v>200</v>
      </c>
      <c r="G22" s="600"/>
    </row>
    <row r="23" spans="1:7">
      <c r="A23" s="611" t="s">
        <v>566</v>
      </c>
      <c r="B23" s="612"/>
      <c r="C23" s="612"/>
      <c r="D23" s="612"/>
      <c r="E23" s="293" t="s">
        <v>497</v>
      </c>
      <c r="F23" s="613">
        <v>8</v>
      </c>
      <c r="G23" s="614"/>
    </row>
    <row r="24" spans="1:7">
      <c r="A24" s="615" t="s">
        <v>201</v>
      </c>
      <c r="B24" s="616"/>
      <c r="C24" s="616"/>
      <c r="D24" s="616"/>
      <c r="E24" s="616"/>
      <c r="F24" s="616"/>
      <c r="G24" s="617"/>
    </row>
    <row r="25" spans="1:7">
      <c r="A25" s="615" t="s">
        <v>202</v>
      </c>
      <c r="B25" s="616"/>
      <c r="C25" s="616"/>
      <c r="D25" s="616"/>
      <c r="E25" s="616"/>
      <c r="F25" s="616"/>
      <c r="G25" s="617"/>
    </row>
    <row r="26" spans="1:7" ht="15.75" thickBot="1">
      <c r="A26" s="300"/>
      <c r="B26" s="301"/>
      <c r="C26" s="301"/>
      <c r="D26" s="301"/>
      <c r="E26" s="301"/>
      <c r="F26" s="301"/>
      <c r="G26" s="302"/>
    </row>
    <row r="27" spans="1:7" ht="15.75" thickBot="1">
      <c r="A27" s="577" t="s">
        <v>203</v>
      </c>
      <c r="B27" s="578"/>
      <c r="C27" s="578"/>
      <c r="D27" s="578"/>
      <c r="E27" s="578"/>
      <c r="F27" s="578"/>
      <c r="G27" s="579"/>
    </row>
    <row r="28" spans="1:7">
      <c r="A28" s="618" t="s">
        <v>204</v>
      </c>
      <c r="B28" s="619"/>
      <c r="C28" s="619"/>
      <c r="D28" s="619"/>
      <c r="E28" s="619"/>
      <c r="F28" s="619"/>
      <c r="G28" s="620"/>
    </row>
    <row r="29" spans="1:7">
      <c r="A29" s="299">
        <v>1</v>
      </c>
      <c r="B29" s="591" t="s">
        <v>205</v>
      </c>
      <c r="C29" s="591"/>
      <c r="D29" s="591"/>
      <c r="E29" s="606" t="s">
        <v>564</v>
      </c>
      <c r="F29" s="606"/>
      <c r="G29" s="607"/>
    </row>
    <row r="30" spans="1:7">
      <c r="A30" s="299">
        <v>2</v>
      </c>
      <c r="B30" s="591" t="s">
        <v>206</v>
      </c>
      <c r="C30" s="591"/>
      <c r="D30" s="591"/>
      <c r="E30" s="608" t="s">
        <v>565</v>
      </c>
      <c r="F30" s="580"/>
      <c r="G30" s="581"/>
    </row>
    <row r="31" spans="1:7">
      <c r="A31" s="299">
        <v>3</v>
      </c>
      <c r="B31" s="591" t="s">
        <v>207</v>
      </c>
      <c r="C31" s="591"/>
      <c r="D31" s="591"/>
      <c r="E31" s="609">
        <v>3303.28</v>
      </c>
      <c r="F31" s="609"/>
      <c r="G31" s="610"/>
    </row>
    <row r="32" spans="1:7">
      <c r="A32" s="299">
        <v>4</v>
      </c>
      <c r="B32" s="591" t="s">
        <v>211</v>
      </c>
      <c r="C32" s="591"/>
      <c r="D32" s="591"/>
      <c r="E32" s="625">
        <v>1212</v>
      </c>
      <c r="F32" s="625"/>
      <c r="G32" s="626"/>
    </row>
    <row r="33" spans="1:7">
      <c r="A33" s="299">
        <v>5</v>
      </c>
      <c r="B33" s="591" t="s">
        <v>208</v>
      </c>
      <c r="C33" s="591"/>
      <c r="D33" s="591"/>
      <c r="E33" s="664" t="str">
        <f>A23</f>
        <v>Bombeiro Civil (Brigadista Particular) - Diurno - 12 x 36h</v>
      </c>
      <c r="F33" s="664"/>
      <c r="G33" s="665"/>
    </row>
    <row r="34" spans="1:7">
      <c r="A34" s="299">
        <v>6</v>
      </c>
      <c r="B34" s="591" t="s">
        <v>209</v>
      </c>
      <c r="C34" s="591"/>
      <c r="D34" s="591"/>
      <c r="E34" s="627">
        <v>44197</v>
      </c>
      <c r="F34" s="627"/>
      <c r="G34" s="628"/>
    </row>
    <row r="35" spans="1:7">
      <c r="A35" s="299">
        <v>7</v>
      </c>
      <c r="B35" s="591" t="s">
        <v>210</v>
      </c>
      <c r="C35" s="591"/>
      <c r="D35" s="591"/>
      <c r="E35" s="621">
        <v>13.04</v>
      </c>
      <c r="F35" s="621"/>
      <c r="G35" s="622"/>
    </row>
    <row r="36" spans="1:7">
      <c r="A36" s="299">
        <v>8</v>
      </c>
      <c r="B36" s="591" t="s">
        <v>498</v>
      </c>
      <c r="C36" s="591"/>
      <c r="D36" s="591"/>
      <c r="E36" s="621"/>
      <c r="F36" s="621"/>
      <c r="G36" s="622"/>
    </row>
    <row r="37" spans="1:7">
      <c r="A37" s="299">
        <v>9</v>
      </c>
      <c r="B37" s="591" t="s">
        <v>499</v>
      </c>
      <c r="C37" s="591"/>
      <c r="D37" s="591"/>
      <c r="E37" s="623">
        <v>8</v>
      </c>
      <c r="F37" s="623"/>
      <c r="G37" s="624"/>
    </row>
    <row r="38" spans="1:7">
      <c r="A38" s="299">
        <v>10</v>
      </c>
      <c r="B38" s="591" t="s">
        <v>500</v>
      </c>
      <c r="C38" s="591"/>
      <c r="D38" s="591"/>
      <c r="E38" s="623">
        <v>1</v>
      </c>
      <c r="F38" s="623"/>
      <c r="G38" s="624"/>
    </row>
    <row r="39" spans="1:7">
      <c r="A39" s="299">
        <v>11</v>
      </c>
      <c r="B39" s="591" t="s">
        <v>501</v>
      </c>
      <c r="C39" s="591"/>
      <c r="D39" s="591"/>
      <c r="E39" s="623">
        <f>E37*E38</f>
        <v>8</v>
      </c>
      <c r="F39" s="623"/>
      <c r="G39" s="624"/>
    </row>
    <row r="40" spans="1:7">
      <c r="A40" s="615" t="s">
        <v>212</v>
      </c>
      <c r="B40" s="616"/>
      <c r="C40" s="616"/>
      <c r="D40" s="616"/>
      <c r="E40" s="616"/>
      <c r="F40" s="616"/>
      <c r="G40" s="617"/>
    </row>
    <row r="41" spans="1:7">
      <c r="A41" s="615" t="s">
        <v>213</v>
      </c>
      <c r="B41" s="616"/>
      <c r="C41" s="616"/>
      <c r="D41" s="616"/>
      <c r="E41" s="616"/>
      <c r="F41" s="616"/>
      <c r="G41" s="617"/>
    </row>
    <row r="42" spans="1:7" ht="15.75" thickBot="1">
      <c r="A42" s="300"/>
      <c r="B42" s="301"/>
      <c r="C42" s="301"/>
      <c r="D42" s="301"/>
      <c r="E42" s="301"/>
      <c r="F42" s="301"/>
      <c r="G42" s="302"/>
    </row>
    <row r="43" spans="1:7" ht="15.75" thickBot="1">
      <c r="A43" s="629" t="s">
        <v>214</v>
      </c>
      <c r="B43" s="630"/>
      <c r="C43" s="630"/>
      <c r="D43" s="630"/>
      <c r="E43" s="630"/>
      <c r="F43" s="630"/>
      <c r="G43" s="631"/>
    </row>
    <row r="44" spans="1:7">
      <c r="A44" s="343">
        <v>1</v>
      </c>
      <c r="B44" s="599" t="s">
        <v>215</v>
      </c>
      <c r="C44" s="599"/>
      <c r="D44" s="599"/>
      <c r="E44" s="599"/>
      <c r="F44" s="599"/>
      <c r="G44" s="344" t="s">
        <v>216</v>
      </c>
    </row>
    <row r="45" spans="1:7">
      <c r="A45" s="299" t="s">
        <v>186</v>
      </c>
      <c r="B45" s="632" t="s">
        <v>528</v>
      </c>
      <c r="C45" s="632"/>
      <c r="D45" s="632"/>
      <c r="E45" s="632"/>
      <c r="F45" s="632"/>
      <c r="G45" s="306">
        <v>3303.28</v>
      </c>
    </row>
    <row r="46" spans="1:7">
      <c r="A46" s="299" t="s">
        <v>188</v>
      </c>
      <c r="B46" s="633" t="s">
        <v>529</v>
      </c>
      <c r="C46" s="633"/>
      <c r="D46" s="633"/>
      <c r="E46" s="633"/>
      <c r="F46" s="633"/>
      <c r="G46" s="307">
        <f>ROUND(G45*30%,2)</f>
        <v>990.98</v>
      </c>
    </row>
    <row r="47" spans="1:7">
      <c r="A47" s="634" t="s">
        <v>217</v>
      </c>
      <c r="B47" s="635"/>
      <c r="C47" s="635"/>
      <c r="D47" s="635"/>
      <c r="E47" s="635"/>
      <c r="F47" s="635"/>
      <c r="G47" s="308">
        <f>ROUND(SUM(G45:G46),2)</f>
        <v>4294.26</v>
      </c>
    </row>
    <row r="48" spans="1:7" ht="15.75" thickBot="1">
      <c r="A48" s="300"/>
      <c r="B48" s="301"/>
      <c r="C48" s="301"/>
      <c r="D48" s="301"/>
      <c r="E48" s="301"/>
      <c r="F48" s="301"/>
      <c r="G48" s="302"/>
    </row>
    <row r="49" spans="1:7" ht="15.75" thickBot="1">
      <c r="A49" s="629" t="s">
        <v>218</v>
      </c>
      <c r="B49" s="630"/>
      <c r="C49" s="630"/>
      <c r="D49" s="630"/>
      <c r="E49" s="630"/>
      <c r="F49" s="630"/>
      <c r="G49" s="631"/>
    </row>
    <row r="50" spans="1:7">
      <c r="A50" s="638" t="s">
        <v>219</v>
      </c>
      <c r="B50" s="639"/>
      <c r="C50" s="639"/>
      <c r="D50" s="639"/>
      <c r="E50" s="639"/>
      <c r="F50" s="639"/>
      <c r="G50" s="642"/>
    </row>
    <row r="51" spans="1:7">
      <c r="A51" s="304" t="s">
        <v>32</v>
      </c>
      <c r="B51" s="641" t="s">
        <v>220</v>
      </c>
      <c r="C51" s="641"/>
      <c r="D51" s="641"/>
      <c r="E51" s="641"/>
      <c r="F51" s="303" t="s">
        <v>221</v>
      </c>
      <c r="G51" s="305" t="s">
        <v>216</v>
      </c>
    </row>
    <row r="52" spans="1:7">
      <c r="A52" s="299" t="s">
        <v>186</v>
      </c>
      <c r="B52" s="632" t="s">
        <v>530</v>
      </c>
      <c r="C52" s="632"/>
      <c r="D52" s="632"/>
      <c r="E52" s="632"/>
      <c r="F52" s="309">
        <f>'4 GERENTE '!F52</f>
        <v>8.3333333333333329E-2</v>
      </c>
      <c r="G52" s="310">
        <f>ROUND($G$47*F52,2)</f>
        <v>357.86</v>
      </c>
    </row>
    <row r="53" spans="1:7">
      <c r="A53" s="299" t="s">
        <v>188</v>
      </c>
      <c r="B53" s="632" t="s">
        <v>222</v>
      </c>
      <c r="C53" s="632"/>
      <c r="D53" s="632"/>
      <c r="E53" s="632"/>
      <c r="F53" s="309">
        <f>'4 GERENTE '!F53</f>
        <v>0.1111</v>
      </c>
      <c r="G53" s="310">
        <f>ROUND($G$47*F53,2)</f>
        <v>477.09</v>
      </c>
    </row>
    <row r="54" spans="1:7">
      <c r="A54" s="634" t="s">
        <v>223</v>
      </c>
      <c r="B54" s="635"/>
      <c r="C54" s="635"/>
      <c r="D54" s="635"/>
      <c r="E54" s="635"/>
      <c r="F54" s="635"/>
      <c r="G54" s="308">
        <f>ROUND(SUM(G52:G53),2)</f>
        <v>834.95</v>
      </c>
    </row>
    <row r="55" spans="1:7">
      <c r="A55" s="615" t="s">
        <v>224</v>
      </c>
      <c r="B55" s="616"/>
      <c r="C55" s="616"/>
      <c r="D55" s="616"/>
      <c r="E55" s="616"/>
      <c r="F55" s="616"/>
      <c r="G55" s="617"/>
    </row>
    <row r="56" spans="1:7">
      <c r="A56" s="615" t="s">
        <v>225</v>
      </c>
      <c r="B56" s="616"/>
      <c r="C56" s="616"/>
      <c r="D56" s="616"/>
      <c r="E56" s="616"/>
      <c r="F56" s="616"/>
      <c r="G56" s="617"/>
    </row>
    <row r="57" spans="1:7">
      <c r="A57" s="615" t="s">
        <v>226</v>
      </c>
      <c r="B57" s="616"/>
      <c r="C57" s="616"/>
      <c r="D57" s="616"/>
      <c r="E57" s="616"/>
      <c r="F57" s="616"/>
      <c r="G57" s="617"/>
    </row>
    <row r="58" spans="1:7" ht="15.75" thickBot="1">
      <c r="A58" s="300"/>
      <c r="B58" s="301"/>
      <c r="C58" s="301"/>
      <c r="D58" s="301"/>
      <c r="E58" s="301"/>
      <c r="F58" s="301"/>
      <c r="G58" s="302"/>
    </row>
    <row r="59" spans="1:7" ht="15.75" thickBot="1">
      <c r="A59" s="636" t="s">
        <v>227</v>
      </c>
      <c r="B59" s="637"/>
      <c r="C59" s="637"/>
      <c r="D59" s="637"/>
      <c r="E59" s="637"/>
      <c r="F59" s="631"/>
      <c r="G59" s="311">
        <f>ROUND(G47+G54,2)</f>
        <v>5129.21</v>
      </c>
    </row>
    <row r="60" spans="1:7">
      <c r="A60" s="638" t="s">
        <v>228</v>
      </c>
      <c r="B60" s="639"/>
      <c r="C60" s="639"/>
      <c r="D60" s="639"/>
      <c r="E60" s="639"/>
      <c r="F60" s="639"/>
      <c r="G60" s="640"/>
    </row>
    <row r="61" spans="1:7">
      <c r="A61" s="304" t="s">
        <v>33</v>
      </c>
      <c r="B61" s="641" t="s">
        <v>229</v>
      </c>
      <c r="C61" s="641"/>
      <c r="D61" s="641"/>
      <c r="E61" s="641"/>
      <c r="F61" s="303" t="s">
        <v>221</v>
      </c>
      <c r="G61" s="305" t="s">
        <v>216</v>
      </c>
    </row>
    <row r="62" spans="1:7">
      <c r="A62" s="299" t="s">
        <v>186</v>
      </c>
      <c r="B62" s="632" t="s">
        <v>531</v>
      </c>
      <c r="C62" s="632"/>
      <c r="D62" s="632"/>
      <c r="E62" s="632"/>
      <c r="F62" s="309">
        <f>'4 GERENTE '!F62</f>
        <v>0</v>
      </c>
      <c r="G62" s="310">
        <f t="shared" ref="G62:G69" si="0">ROUND($G$59*F62,2)</f>
        <v>0</v>
      </c>
    </row>
    <row r="63" spans="1:7">
      <c r="A63" s="299" t="s">
        <v>230</v>
      </c>
      <c r="B63" s="632" t="s">
        <v>532</v>
      </c>
      <c r="C63" s="632"/>
      <c r="D63" s="632"/>
      <c r="E63" s="632"/>
      <c r="F63" s="309">
        <f>'4 GERENTE '!F63</f>
        <v>2.5000000000000001E-2</v>
      </c>
      <c r="G63" s="310">
        <f t="shared" si="0"/>
        <v>128.22999999999999</v>
      </c>
    </row>
    <row r="64" spans="1:7">
      <c r="A64" s="299" t="s">
        <v>231</v>
      </c>
      <c r="B64" s="632" t="s">
        <v>533</v>
      </c>
      <c r="C64" s="632"/>
      <c r="D64" s="632"/>
      <c r="E64" s="632"/>
      <c r="F64" s="312">
        <f>'4 GERENTE '!F64</f>
        <v>2.8799999999999999E-2</v>
      </c>
      <c r="G64" s="310">
        <f t="shared" si="0"/>
        <v>147.72</v>
      </c>
    </row>
    <row r="65" spans="1:7">
      <c r="A65" s="299" t="s">
        <v>188</v>
      </c>
      <c r="B65" s="632" t="s">
        <v>534</v>
      </c>
      <c r="C65" s="632"/>
      <c r="D65" s="632"/>
      <c r="E65" s="632"/>
      <c r="F65" s="309">
        <f>'4 GERENTE '!F65</f>
        <v>0.08</v>
      </c>
      <c r="G65" s="310">
        <f t="shared" si="0"/>
        <v>410.34</v>
      </c>
    </row>
    <row r="66" spans="1:7">
      <c r="A66" s="299" t="s">
        <v>191</v>
      </c>
      <c r="B66" s="632" t="s">
        <v>535</v>
      </c>
      <c r="C66" s="632"/>
      <c r="D66" s="632"/>
      <c r="E66" s="632"/>
      <c r="F66" s="309">
        <f>'4 GERENTE '!F66</f>
        <v>1.4999999999999999E-2</v>
      </c>
      <c r="G66" s="310">
        <f t="shared" si="0"/>
        <v>76.94</v>
      </c>
    </row>
    <row r="67" spans="1:7">
      <c r="A67" s="299" t="s">
        <v>193</v>
      </c>
      <c r="B67" s="632" t="s">
        <v>536</v>
      </c>
      <c r="C67" s="632"/>
      <c r="D67" s="632"/>
      <c r="E67" s="632"/>
      <c r="F67" s="309">
        <f>'4 GERENTE '!F67</f>
        <v>0.01</v>
      </c>
      <c r="G67" s="310">
        <f t="shared" si="0"/>
        <v>51.29</v>
      </c>
    </row>
    <row r="68" spans="1:7">
      <c r="A68" s="299" t="s">
        <v>195</v>
      </c>
      <c r="B68" s="632" t="s">
        <v>537</v>
      </c>
      <c r="C68" s="632"/>
      <c r="D68" s="632"/>
      <c r="E68" s="632"/>
      <c r="F68" s="309">
        <f>'4 GERENTE '!F68</f>
        <v>6.0000000000000001E-3</v>
      </c>
      <c r="G68" s="310">
        <f t="shared" si="0"/>
        <v>30.78</v>
      </c>
    </row>
    <row r="69" spans="1:7">
      <c r="A69" s="299" t="s">
        <v>232</v>
      </c>
      <c r="B69" s="632" t="s">
        <v>538</v>
      </c>
      <c r="C69" s="632"/>
      <c r="D69" s="632"/>
      <c r="E69" s="632"/>
      <c r="F69" s="309">
        <f>'4 GERENTE '!F69</f>
        <v>2E-3</v>
      </c>
      <c r="G69" s="310">
        <f t="shared" si="0"/>
        <v>10.26</v>
      </c>
    </row>
    <row r="70" spans="1:7">
      <c r="A70" s="634" t="s">
        <v>233</v>
      </c>
      <c r="B70" s="635"/>
      <c r="C70" s="635"/>
      <c r="D70" s="635"/>
      <c r="E70" s="635"/>
      <c r="F70" s="313">
        <f>SUM(F62:F69)</f>
        <v>0.1668</v>
      </c>
      <c r="G70" s="308">
        <f>ROUND(SUM(G62:G69),2)</f>
        <v>855.56</v>
      </c>
    </row>
    <row r="71" spans="1:7">
      <c r="A71" s="615" t="s">
        <v>234</v>
      </c>
      <c r="B71" s="616"/>
      <c r="C71" s="616"/>
      <c r="D71" s="616"/>
      <c r="E71" s="616"/>
      <c r="F71" s="616"/>
      <c r="G71" s="617"/>
    </row>
    <row r="72" spans="1:7">
      <c r="A72" s="615" t="s">
        <v>235</v>
      </c>
      <c r="B72" s="616"/>
      <c r="C72" s="616"/>
      <c r="D72" s="616"/>
      <c r="E72" s="616"/>
      <c r="F72" s="616"/>
      <c r="G72" s="617"/>
    </row>
    <row r="73" spans="1:7">
      <c r="A73" s="643" t="s">
        <v>236</v>
      </c>
      <c r="B73" s="644"/>
      <c r="C73" s="644"/>
      <c r="D73" s="644"/>
      <c r="E73" s="644"/>
      <c r="F73" s="644"/>
      <c r="G73" s="645"/>
    </row>
    <row r="74" spans="1:7" ht="15.75" thickBot="1">
      <c r="A74" s="300"/>
      <c r="B74" s="301"/>
      <c r="C74" s="301"/>
      <c r="D74" s="301"/>
      <c r="E74" s="301"/>
      <c r="F74" s="301"/>
      <c r="G74" s="302"/>
    </row>
    <row r="75" spans="1:7" ht="15.75" thickBot="1">
      <c r="A75" s="577" t="s">
        <v>237</v>
      </c>
      <c r="B75" s="578"/>
      <c r="C75" s="578"/>
      <c r="D75" s="578"/>
      <c r="E75" s="578"/>
      <c r="F75" s="578"/>
      <c r="G75" s="579"/>
    </row>
    <row r="76" spans="1:7">
      <c r="A76" s="343" t="s">
        <v>238</v>
      </c>
      <c r="B76" s="599" t="s">
        <v>239</v>
      </c>
      <c r="C76" s="599"/>
      <c r="D76" s="599"/>
      <c r="E76" s="599"/>
      <c r="F76" s="599"/>
      <c r="G76" s="344" t="s">
        <v>216</v>
      </c>
    </row>
    <row r="77" spans="1:7">
      <c r="A77" s="299" t="s">
        <v>186</v>
      </c>
      <c r="B77" s="632" t="s">
        <v>240</v>
      </c>
      <c r="C77" s="632"/>
      <c r="D77" s="632"/>
      <c r="E77" s="314" t="s">
        <v>241</v>
      </c>
      <c r="F77" s="315">
        <v>5.5</v>
      </c>
      <c r="G77" s="316"/>
    </row>
    <row r="78" spans="1:7">
      <c r="A78" s="317" t="s">
        <v>242</v>
      </c>
      <c r="B78" s="646" t="s">
        <v>539</v>
      </c>
      <c r="C78" s="646"/>
      <c r="D78" s="646"/>
      <c r="E78" s="646"/>
      <c r="F78" s="318">
        <v>-0.06</v>
      </c>
      <c r="G78" s="319">
        <v>0</v>
      </c>
    </row>
    <row r="79" spans="1:7">
      <c r="A79" s="299" t="s">
        <v>188</v>
      </c>
      <c r="B79" s="632" t="s">
        <v>540</v>
      </c>
      <c r="C79" s="632"/>
      <c r="D79" s="632"/>
      <c r="E79" s="314" t="s">
        <v>241</v>
      </c>
      <c r="F79" s="315">
        <v>41.23</v>
      </c>
      <c r="G79" s="320">
        <f>ROUND($E$35,0)*F79</f>
        <v>535.99</v>
      </c>
    </row>
    <row r="80" spans="1:7">
      <c r="A80" s="317" t="s">
        <v>243</v>
      </c>
      <c r="B80" s="646" t="s">
        <v>541</v>
      </c>
      <c r="C80" s="646"/>
      <c r="D80" s="646"/>
      <c r="E80" s="646"/>
      <c r="F80" s="321"/>
      <c r="G80" s="322">
        <f>ROUND(G79,0)*F80</f>
        <v>0</v>
      </c>
    </row>
    <row r="81" spans="1:7">
      <c r="A81" s="299" t="s">
        <v>191</v>
      </c>
      <c r="B81" s="647" t="s">
        <v>502</v>
      </c>
      <c r="C81" s="648"/>
      <c r="D81" s="648"/>
      <c r="E81" s="648"/>
      <c r="F81" s="649"/>
      <c r="G81" s="307">
        <v>0</v>
      </c>
    </row>
    <row r="82" spans="1:7">
      <c r="A82" s="299" t="s">
        <v>193</v>
      </c>
      <c r="B82" s="591" t="s">
        <v>244</v>
      </c>
      <c r="C82" s="591"/>
      <c r="D82" s="591"/>
      <c r="E82" s="591"/>
      <c r="F82" s="591"/>
      <c r="G82" s="307">
        <v>0</v>
      </c>
    </row>
    <row r="83" spans="1:7">
      <c r="A83" s="299" t="s">
        <v>195</v>
      </c>
      <c r="B83" s="591" t="s">
        <v>503</v>
      </c>
      <c r="C83" s="591"/>
      <c r="D83" s="591"/>
      <c r="E83" s="591"/>
      <c r="F83" s="591"/>
      <c r="G83" s="307">
        <v>10.039999999999999</v>
      </c>
    </row>
    <row r="84" spans="1:7">
      <c r="A84" s="299" t="s">
        <v>232</v>
      </c>
      <c r="B84" s="632" t="s">
        <v>542</v>
      </c>
      <c r="C84" s="632"/>
      <c r="D84" s="632"/>
      <c r="E84" s="632"/>
      <c r="F84" s="632"/>
      <c r="G84" s="307">
        <v>0</v>
      </c>
    </row>
    <row r="85" spans="1:7">
      <c r="A85" s="634" t="s">
        <v>245</v>
      </c>
      <c r="B85" s="635"/>
      <c r="C85" s="635"/>
      <c r="D85" s="635"/>
      <c r="E85" s="635"/>
      <c r="F85" s="635"/>
      <c r="G85" s="308">
        <f>ROUND(SUM(G77:G84),2)</f>
        <v>546.03</v>
      </c>
    </row>
    <row r="86" spans="1:7">
      <c r="A86" s="643" t="s">
        <v>246</v>
      </c>
      <c r="B86" s="644"/>
      <c r="C86" s="644"/>
      <c r="D86" s="644"/>
      <c r="E86" s="644"/>
      <c r="F86" s="644"/>
      <c r="G86" s="645"/>
    </row>
    <row r="87" spans="1:7">
      <c r="A87" s="615" t="s">
        <v>247</v>
      </c>
      <c r="B87" s="616"/>
      <c r="C87" s="616"/>
      <c r="D87" s="616"/>
      <c r="E87" s="616"/>
      <c r="F87" s="616"/>
      <c r="G87" s="617"/>
    </row>
    <row r="88" spans="1:7" ht="15.75" thickBot="1">
      <c r="A88" s="300"/>
      <c r="B88" s="301"/>
      <c r="C88" s="301"/>
      <c r="D88" s="301"/>
      <c r="E88" s="301"/>
      <c r="F88" s="301"/>
      <c r="G88" s="302"/>
    </row>
    <row r="89" spans="1:7" ht="15.75" thickBot="1">
      <c r="A89" s="629" t="s">
        <v>248</v>
      </c>
      <c r="B89" s="630"/>
      <c r="C89" s="630"/>
      <c r="D89" s="630"/>
      <c r="E89" s="630"/>
      <c r="F89" s="630"/>
      <c r="G89" s="631"/>
    </row>
    <row r="90" spans="1:7">
      <c r="A90" s="343">
        <v>2</v>
      </c>
      <c r="B90" s="599" t="s">
        <v>249</v>
      </c>
      <c r="C90" s="599"/>
      <c r="D90" s="599"/>
      <c r="E90" s="599"/>
      <c r="F90" s="599"/>
      <c r="G90" s="344" t="s">
        <v>216</v>
      </c>
    </row>
    <row r="91" spans="1:7">
      <c r="A91" s="323" t="s">
        <v>32</v>
      </c>
      <c r="B91" s="650" t="s">
        <v>220</v>
      </c>
      <c r="C91" s="650"/>
      <c r="D91" s="650"/>
      <c r="E91" s="650"/>
      <c r="F91" s="650"/>
      <c r="G91" s="324">
        <f>$G$54</f>
        <v>834.95</v>
      </c>
    </row>
    <row r="92" spans="1:7">
      <c r="A92" s="323" t="s">
        <v>33</v>
      </c>
      <c r="B92" s="650" t="s">
        <v>229</v>
      </c>
      <c r="C92" s="650"/>
      <c r="D92" s="650"/>
      <c r="E92" s="650"/>
      <c r="F92" s="650"/>
      <c r="G92" s="324">
        <f>$G$70</f>
        <v>855.56</v>
      </c>
    </row>
    <row r="93" spans="1:7">
      <c r="A93" s="323" t="s">
        <v>238</v>
      </c>
      <c r="B93" s="650" t="s">
        <v>239</v>
      </c>
      <c r="C93" s="650"/>
      <c r="D93" s="650"/>
      <c r="E93" s="650"/>
      <c r="F93" s="650"/>
      <c r="G93" s="324">
        <f>$G$85</f>
        <v>546.03</v>
      </c>
    </row>
    <row r="94" spans="1:7">
      <c r="A94" s="634" t="s">
        <v>250</v>
      </c>
      <c r="B94" s="635"/>
      <c r="C94" s="635"/>
      <c r="D94" s="635"/>
      <c r="E94" s="635"/>
      <c r="F94" s="635"/>
      <c r="G94" s="308">
        <f>ROUND(SUM(G91:G93),2)</f>
        <v>2236.54</v>
      </c>
    </row>
    <row r="95" spans="1:7" ht="15.75" thickBot="1">
      <c r="A95" s="300"/>
      <c r="B95" s="301"/>
      <c r="C95" s="301"/>
      <c r="D95" s="301"/>
      <c r="E95" s="301"/>
      <c r="F95" s="301"/>
      <c r="G95" s="302"/>
    </row>
    <row r="96" spans="1:7" ht="15.75" thickBot="1">
      <c r="A96" s="629" t="s">
        <v>251</v>
      </c>
      <c r="B96" s="630"/>
      <c r="C96" s="630"/>
      <c r="D96" s="630"/>
      <c r="E96" s="630"/>
      <c r="F96" s="630"/>
      <c r="G96" s="631"/>
    </row>
    <row r="97" spans="1:7">
      <c r="A97" s="343">
        <v>3</v>
      </c>
      <c r="B97" s="599" t="s">
        <v>252</v>
      </c>
      <c r="C97" s="599"/>
      <c r="D97" s="599"/>
      <c r="E97" s="599"/>
      <c r="F97" s="342" t="s">
        <v>221</v>
      </c>
      <c r="G97" s="344" t="s">
        <v>216</v>
      </c>
    </row>
    <row r="98" spans="1:7">
      <c r="A98" s="299" t="s">
        <v>186</v>
      </c>
      <c r="B98" s="632" t="s">
        <v>543</v>
      </c>
      <c r="C98" s="632"/>
      <c r="D98" s="632"/>
      <c r="E98" s="632"/>
      <c r="F98" s="309">
        <f>'4 GERENTE '!F98</f>
        <v>2.3124999999999999E-3</v>
      </c>
      <c r="G98" s="310">
        <f>ROUND($G$47*F98,2)</f>
        <v>9.93</v>
      </c>
    </row>
    <row r="99" spans="1:7">
      <c r="A99" s="299" t="s">
        <v>188</v>
      </c>
      <c r="B99" s="591" t="s">
        <v>253</v>
      </c>
      <c r="C99" s="591"/>
      <c r="D99" s="591"/>
      <c r="E99" s="591"/>
      <c r="F99" s="325">
        <f>'4 GERENTE '!F99</f>
        <v>0.08</v>
      </c>
      <c r="G99" s="310">
        <f>G98*F99</f>
        <v>0.7944</v>
      </c>
    </row>
    <row r="100" spans="1:7">
      <c r="A100" s="299" t="s">
        <v>191</v>
      </c>
      <c r="B100" s="591" t="s">
        <v>544</v>
      </c>
      <c r="C100" s="591"/>
      <c r="D100" s="591"/>
      <c r="E100" s="591"/>
      <c r="F100" s="309">
        <f>'4 GERENTE '!F100</f>
        <v>9.7222222222222224E-3</v>
      </c>
      <c r="G100" s="310">
        <f>ROUND($G$47*F100,2)</f>
        <v>41.75</v>
      </c>
    </row>
    <row r="101" spans="1:7">
      <c r="A101" s="299" t="s">
        <v>193</v>
      </c>
      <c r="B101" s="591" t="s">
        <v>254</v>
      </c>
      <c r="C101" s="591"/>
      <c r="D101" s="591"/>
      <c r="E101" s="591"/>
      <c r="F101" s="325">
        <f>$F$70</f>
        <v>0.1668</v>
      </c>
      <c r="G101" s="310">
        <f>G100*F101</f>
        <v>6.9638999999999998</v>
      </c>
    </row>
    <row r="102" spans="1:7">
      <c r="A102" s="299" t="s">
        <v>195</v>
      </c>
      <c r="B102" s="591" t="s">
        <v>545</v>
      </c>
      <c r="C102" s="591"/>
      <c r="D102" s="591"/>
      <c r="E102" s="591"/>
      <c r="F102" s="312">
        <f>'4 GERENTE '!F102</f>
        <v>0.04</v>
      </c>
      <c r="G102" s="310">
        <f>ROUND($G$47*F102,2)</f>
        <v>171.77</v>
      </c>
    </row>
    <row r="103" spans="1:7">
      <c r="A103" s="634" t="s">
        <v>255</v>
      </c>
      <c r="B103" s="635"/>
      <c r="C103" s="635"/>
      <c r="D103" s="635"/>
      <c r="E103" s="635"/>
      <c r="F103" s="635"/>
      <c r="G103" s="308">
        <f>ROUND(SUM(G98:G102),2)</f>
        <v>231.21</v>
      </c>
    </row>
    <row r="104" spans="1:7" ht="15.75" thickBot="1">
      <c r="A104" s="300"/>
      <c r="B104" s="301"/>
      <c r="C104" s="301"/>
      <c r="D104" s="301"/>
      <c r="E104" s="301"/>
      <c r="F104" s="301"/>
      <c r="G104" s="302"/>
    </row>
    <row r="105" spans="1:7" ht="15.75" thickBot="1">
      <c r="A105" s="629" t="s">
        <v>256</v>
      </c>
      <c r="B105" s="630"/>
      <c r="C105" s="630"/>
      <c r="D105" s="630"/>
      <c r="E105" s="630"/>
      <c r="F105" s="630"/>
      <c r="G105" s="631"/>
    </row>
    <row r="106" spans="1:7">
      <c r="A106" s="638" t="s">
        <v>257</v>
      </c>
      <c r="B106" s="639"/>
      <c r="C106" s="639"/>
      <c r="D106" s="639"/>
      <c r="E106" s="639"/>
      <c r="F106" s="639"/>
      <c r="G106" s="642"/>
    </row>
    <row r="107" spans="1:7">
      <c r="A107" s="304" t="s">
        <v>39</v>
      </c>
      <c r="B107" s="641" t="s">
        <v>258</v>
      </c>
      <c r="C107" s="641"/>
      <c r="D107" s="641"/>
      <c r="E107" s="641"/>
      <c r="F107" s="303" t="s">
        <v>221</v>
      </c>
      <c r="G107" s="305" t="s">
        <v>216</v>
      </c>
    </row>
    <row r="108" spans="1:7">
      <c r="A108" s="299" t="s">
        <v>186</v>
      </c>
      <c r="B108" s="591" t="s">
        <v>259</v>
      </c>
      <c r="C108" s="591"/>
      <c r="D108" s="591"/>
      <c r="E108" s="591"/>
      <c r="F108" s="298">
        <f>'4 GERENTE '!F108</f>
        <v>9.2999999999999992E-3</v>
      </c>
      <c r="G108" s="310">
        <f>ROUND($G$47*F108,2)</f>
        <v>39.94</v>
      </c>
    </row>
    <row r="109" spans="1:7">
      <c r="A109" s="299" t="s">
        <v>0</v>
      </c>
      <c r="B109" s="651" t="s">
        <v>260</v>
      </c>
      <c r="C109" s="651"/>
      <c r="D109" s="651"/>
      <c r="E109" s="651"/>
      <c r="F109" s="325">
        <f>$F$70</f>
        <v>0.1668</v>
      </c>
      <c r="G109" s="310">
        <f>ROUND(G108*F109,2)</f>
        <v>6.66</v>
      </c>
    </row>
    <row r="110" spans="1:7">
      <c r="A110" s="299" t="s">
        <v>188</v>
      </c>
      <c r="B110" s="591" t="s">
        <v>546</v>
      </c>
      <c r="C110" s="591"/>
      <c r="D110" s="591"/>
      <c r="E110" s="591"/>
      <c r="F110" s="298">
        <f>'4 GERENTE '!F110</f>
        <v>7.3000000000000001E-3</v>
      </c>
      <c r="G110" s="310">
        <f>ROUND($G$47*F110,2)</f>
        <v>31.35</v>
      </c>
    </row>
    <row r="111" spans="1:7">
      <c r="A111" s="299" t="s">
        <v>191</v>
      </c>
      <c r="B111" s="632" t="s">
        <v>547</v>
      </c>
      <c r="C111" s="632"/>
      <c r="D111" s="632"/>
      <c r="E111" s="632"/>
      <c r="F111" s="298">
        <f>'4 GERENTE '!F111</f>
        <v>8.1999999999999998E-4</v>
      </c>
      <c r="G111" s="310">
        <f>ROUND($G$47*F111,2)</f>
        <v>3.52</v>
      </c>
    </row>
    <row r="112" spans="1:7">
      <c r="A112" s="299" t="s">
        <v>193</v>
      </c>
      <c r="B112" s="591" t="s">
        <v>548</v>
      </c>
      <c r="C112" s="591"/>
      <c r="D112" s="591"/>
      <c r="E112" s="591"/>
      <c r="F112" s="298">
        <f>'4 GERENTE '!F112</f>
        <v>2.7000000000000001E-3</v>
      </c>
      <c r="G112" s="310">
        <f>ROUND($G$47*F112,2)</f>
        <v>11.59</v>
      </c>
    </row>
    <row r="113" spans="1:7">
      <c r="A113" s="299" t="s">
        <v>195</v>
      </c>
      <c r="B113" s="632" t="s">
        <v>549</v>
      </c>
      <c r="C113" s="632"/>
      <c r="D113" s="632"/>
      <c r="E113" s="632"/>
      <c r="F113" s="298">
        <f>'4 GERENTE '!F113</f>
        <v>5.5000000000000003E-4</v>
      </c>
      <c r="G113" s="310">
        <f>ROUND($G$47*F113,2)</f>
        <v>2.36</v>
      </c>
    </row>
    <row r="114" spans="1:7">
      <c r="A114" s="299" t="s">
        <v>232</v>
      </c>
      <c r="B114" s="651" t="s">
        <v>261</v>
      </c>
      <c r="C114" s="651"/>
      <c r="D114" s="651"/>
      <c r="E114" s="651"/>
      <c r="F114" s="298">
        <f>'4 GERENTE '!F114</f>
        <v>0</v>
      </c>
      <c r="G114" s="310">
        <f>ROUND($G$47*F114,2)</f>
        <v>0</v>
      </c>
    </row>
    <row r="115" spans="1:7">
      <c r="A115" s="634" t="s">
        <v>262</v>
      </c>
      <c r="B115" s="635"/>
      <c r="C115" s="635"/>
      <c r="D115" s="635"/>
      <c r="E115" s="635"/>
      <c r="F115" s="635"/>
      <c r="G115" s="308">
        <f>ROUND(SUM(G108:G114),2)</f>
        <v>95.42</v>
      </c>
    </row>
    <row r="116" spans="1:7">
      <c r="A116" s="615" t="s">
        <v>263</v>
      </c>
      <c r="B116" s="616"/>
      <c r="C116" s="616"/>
      <c r="D116" s="616"/>
      <c r="E116" s="616"/>
      <c r="F116" s="616"/>
      <c r="G116" s="617"/>
    </row>
    <row r="117" spans="1:7" ht="15.75" thickBot="1">
      <c r="A117" s="300"/>
      <c r="B117" s="301"/>
      <c r="C117" s="301"/>
      <c r="D117" s="301"/>
      <c r="E117" s="301"/>
      <c r="F117" s="301"/>
      <c r="G117" s="302"/>
    </row>
    <row r="118" spans="1:7" ht="15.75" thickBot="1">
      <c r="A118" s="652" t="s">
        <v>264</v>
      </c>
      <c r="B118" s="653"/>
      <c r="C118" s="653"/>
      <c r="D118" s="653"/>
      <c r="E118" s="653"/>
      <c r="F118" s="653"/>
      <c r="G118" s="654"/>
    </row>
    <row r="119" spans="1:7">
      <c r="A119" s="343" t="s">
        <v>40</v>
      </c>
      <c r="B119" s="599" t="s">
        <v>265</v>
      </c>
      <c r="C119" s="599"/>
      <c r="D119" s="599"/>
      <c r="E119" s="599"/>
      <c r="F119" s="342" t="s">
        <v>266</v>
      </c>
      <c r="G119" s="344" t="s">
        <v>216</v>
      </c>
    </row>
    <row r="120" spans="1:7">
      <c r="A120" s="299" t="s">
        <v>186</v>
      </c>
      <c r="B120" s="591" t="s">
        <v>267</v>
      </c>
      <c r="C120" s="591"/>
      <c r="D120" s="591"/>
      <c r="E120" s="591"/>
      <c r="F120" s="326">
        <f>(G47/220)*150%</f>
        <v>29.279045454545454</v>
      </c>
      <c r="G120" s="310">
        <f>ROUND($E$35*F120,2)</f>
        <v>381.8</v>
      </c>
    </row>
    <row r="121" spans="1:7">
      <c r="A121" s="634" t="s">
        <v>268</v>
      </c>
      <c r="B121" s="635"/>
      <c r="C121" s="635"/>
      <c r="D121" s="635"/>
      <c r="E121" s="635"/>
      <c r="F121" s="635"/>
      <c r="G121" s="308">
        <f>ROUND(SUM(G120),2)</f>
        <v>381.8</v>
      </c>
    </row>
    <row r="122" spans="1:7">
      <c r="A122" s="615" t="s">
        <v>269</v>
      </c>
      <c r="B122" s="616"/>
      <c r="C122" s="616"/>
      <c r="D122" s="616"/>
      <c r="E122" s="616"/>
      <c r="F122" s="616"/>
      <c r="G122" s="617"/>
    </row>
    <row r="123" spans="1:7" ht="15.75" thickBot="1">
      <c r="A123" s="300"/>
      <c r="B123" s="301"/>
      <c r="C123" s="301"/>
      <c r="D123" s="301"/>
      <c r="E123" s="301"/>
      <c r="F123" s="301"/>
      <c r="G123" s="302"/>
    </row>
    <row r="124" spans="1:7" ht="15.75" thickBot="1">
      <c r="A124" s="629" t="s">
        <v>270</v>
      </c>
      <c r="B124" s="630"/>
      <c r="C124" s="630"/>
      <c r="D124" s="630"/>
      <c r="E124" s="630"/>
      <c r="F124" s="630"/>
      <c r="G124" s="631"/>
    </row>
    <row r="125" spans="1:7">
      <c r="A125" s="343">
        <v>4</v>
      </c>
      <c r="B125" s="599" t="s">
        <v>249</v>
      </c>
      <c r="C125" s="599"/>
      <c r="D125" s="599"/>
      <c r="E125" s="599"/>
      <c r="F125" s="342" t="s">
        <v>221</v>
      </c>
      <c r="G125" s="344" t="s">
        <v>216</v>
      </c>
    </row>
    <row r="126" spans="1:7">
      <c r="A126" s="323" t="s">
        <v>39</v>
      </c>
      <c r="B126" s="650" t="s">
        <v>271</v>
      </c>
      <c r="C126" s="650"/>
      <c r="D126" s="650"/>
      <c r="E126" s="650"/>
      <c r="F126" s="327" t="s">
        <v>0</v>
      </c>
      <c r="G126" s="324">
        <f>$G$115</f>
        <v>95.42</v>
      </c>
    </row>
    <row r="127" spans="1:7">
      <c r="A127" s="323" t="s">
        <v>40</v>
      </c>
      <c r="B127" s="650" t="s">
        <v>272</v>
      </c>
      <c r="C127" s="650"/>
      <c r="D127" s="650"/>
      <c r="E127" s="650"/>
      <c r="F127" s="327" t="s">
        <v>0</v>
      </c>
      <c r="G127" s="324">
        <f>$G$121</f>
        <v>381.8</v>
      </c>
    </row>
    <row r="128" spans="1:7">
      <c r="A128" s="634" t="s">
        <v>273</v>
      </c>
      <c r="B128" s="635"/>
      <c r="C128" s="635"/>
      <c r="D128" s="635"/>
      <c r="E128" s="635"/>
      <c r="F128" s="635"/>
      <c r="G128" s="308">
        <f>ROUND(SUM(G126:G127),2)</f>
        <v>477.22</v>
      </c>
    </row>
    <row r="129" spans="1:7" ht="15.75" thickBot="1">
      <c r="A129" s="300"/>
      <c r="B129" s="301"/>
      <c r="C129" s="301"/>
      <c r="D129" s="301"/>
      <c r="E129" s="301"/>
      <c r="F129" s="301"/>
      <c r="G129" s="302"/>
    </row>
    <row r="130" spans="1:7" ht="15.75" thickBot="1">
      <c r="A130" s="629" t="s">
        <v>274</v>
      </c>
      <c r="B130" s="630"/>
      <c r="C130" s="630"/>
      <c r="D130" s="630"/>
      <c r="E130" s="630"/>
      <c r="F130" s="630"/>
      <c r="G130" s="631"/>
    </row>
    <row r="131" spans="1:7">
      <c r="A131" s="343">
        <v>5</v>
      </c>
      <c r="B131" s="599" t="s">
        <v>275</v>
      </c>
      <c r="C131" s="599"/>
      <c r="D131" s="599"/>
      <c r="E131" s="599"/>
      <c r="F131" s="599"/>
      <c r="G131" s="344" t="s">
        <v>216</v>
      </c>
    </row>
    <row r="132" spans="1:7">
      <c r="A132" s="299" t="s">
        <v>186</v>
      </c>
      <c r="B132" s="632" t="s">
        <v>550</v>
      </c>
      <c r="C132" s="632"/>
      <c r="D132" s="632"/>
      <c r="E132" s="632"/>
      <c r="F132" s="632"/>
      <c r="G132" s="328">
        <f>'5 CPU Unifor EPI'!F63</f>
        <v>86.916666666666671</v>
      </c>
    </row>
    <row r="133" spans="1:7">
      <c r="A133" s="299" t="s">
        <v>188</v>
      </c>
      <c r="B133" s="632" t="s">
        <v>551</v>
      </c>
      <c r="C133" s="632"/>
      <c r="D133" s="632"/>
      <c r="E133" s="632"/>
      <c r="F133" s="632"/>
      <c r="G133" s="307">
        <f>'4 B.C LÍDER'!G133</f>
        <v>0</v>
      </c>
    </row>
    <row r="134" spans="1:7">
      <c r="A134" s="299" t="s">
        <v>195</v>
      </c>
      <c r="B134" s="591" t="s">
        <v>529</v>
      </c>
      <c r="C134" s="591"/>
      <c r="D134" s="591"/>
      <c r="E134" s="591"/>
      <c r="F134" s="591"/>
      <c r="G134" s="307">
        <v>0</v>
      </c>
    </row>
    <row r="135" spans="1:7">
      <c r="A135" s="634" t="s">
        <v>276</v>
      </c>
      <c r="B135" s="635"/>
      <c r="C135" s="635"/>
      <c r="D135" s="635"/>
      <c r="E135" s="635"/>
      <c r="F135" s="635"/>
      <c r="G135" s="308">
        <f>ROUND(SUM(G132:G134),2)</f>
        <v>86.92</v>
      </c>
    </row>
    <row r="136" spans="1:7">
      <c r="A136" s="615" t="s">
        <v>277</v>
      </c>
      <c r="B136" s="616"/>
      <c r="C136" s="616"/>
      <c r="D136" s="616"/>
      <c r="E136" s="616"/>
      <c r="F136" s="616"/>
      <c r="G136" s="617"/>
    </row>
    <row r="137" spans="1:7" ht="15.75" thickBot="1">
      <c r="A137" s="300"/>
      <c r="B137" s="301"/>
      <c r="C137" s="301"/>
      <c r="D137" s="301"/>
      <c r="E137" s="301"/>
      <c r="F137" s="301"/>
      <c r="G137" s="302"/>
    </row>
    <row r="138" spans="1:7" ht="15.75" thickBot="1">
      <c r="A138" s="629" t="s">
        <v>278</v>
      </c>
      <c r="B138" s="630"/>
      <c r="C138" s="630"/>
      <c r="D138" s="630"/>
      <c r="E138" s="630"/>
      <c r="F138" s="630"/>
      <c r="G138" s="631"/>
    </row>
    <row r="139" spans="1:7">
      <c r="A139" s="343"/>
      <c r="B139" s="599" t="s">
        <v>279</v>
      </c>
      <c r="C139" s="599"/>
      <c r="D139" s="599"/>
      <c r="E139" s="599"/>
      <c r="F139" s="599"/>
      <c r="G139" s="344" t="s">
        <v>216</v>
      </c>
    </row>
    <row r="140" spans="1:7">
      <c r="A140" s="329" t="s">
        <v>186</v>
      </c>
      <c r="B140" s="655" t="s">
        <v>280</v>
      </c>
      <c r="C140" s="655"/>
      <c r="D140" s="655"/>
      <c r="E140" s="655"/>
      <c r="F140" s="655"/>
      <c r="G140" s="330">
        <f>$G$47</f>
        <v>4294.26</v>
      </c>
    </row>
    <row r="141" spans="1:7">
      <c r="A141" s="329" t="s">
        <v>188</v>
      </c>
      <c r="B141" s="655" t="s">
        <v>281</v>
      </c>
      <c r="C141" s="655"/>
      <c r="D141" s="655"/>
      <c r="E141" s="655"/>
      <c r="F141" s="655"/>
      <c r="G141" s="330">
        <f>$G$94</f>
        <v>2236.54</v>
      </c>
    </row>
    <row r="142" spans="1:7">
      <c r="A142" s="329" t="s">
        <v>191</v>
      </c>
      <c r="B142" s="655" t="s">
        <v>282</v>
      </c>
      <c r="C142" s="655"/>
      <c r="D142" s="655"/>
      <c r="E142" s="655"/>
      <c r="F142" s="655"/>
      <c r="G142" s="330">
        <f>$G$103</f>
        <v>231.21</v>
      </c>
    </row>
    <row r="143" spans="1:7">
      <c r="A143" s="329" t="s">
        <v>193</v>
      </c>
      <c r="B143" s="655" t="s">
        <v>283</v>
      </c>
      <c r="C143" s="655"/>
      <c r="D143" s="655"/>
      <c r="E143" s="655"/>
      <c r="F143" s="655"/>
      <c r="G143" s="330">
        <f>$G$128</f>
        <v>477.22</v>
      </c>
    </row>
    <row r="144" spans="1:7">
      <c r="A144" s="329" t="s">
        <v>195</v>
      </c>
      <c r="B144" s="655" t="s">
        <v>284</v>
      </c>
      <c r="C144" s="655"/>
      <c r="D144" s="655"/>
      <c r="E144" s="655"/>
      <c r="F144" s="655"/>
      <c r="G144" s="330">
        <f>$G$135</f>
        <v>86.92</v>
      </c>
    </row>
    <row r="145" spans="1:7">
      <c r="A145" s="634" t="s">
        <v>504</v>
      </c>
      <c r="B145" s="635"/>
      <c r="C145" s="635"/>
      <c r="D145" s="635"/>
      <c r="E145" s="635"/>
      <c r="F145" s="635"/>
      <c r="G145" s="324">
        <f>ROUND(SUM(G140:G144),2)</f>
        <v>7326.15</v>
      </c>
    </row>
    <row r="146" spans="1:7" ht="15.75" thickBot="1">
      <c r="A146" s="300"/>
      <c r="B146" s="301"/>
      <c r="C146" s="301"/>
      <c r="D146" s="301"/>
      <c r="E146" s="301"/>
      <c r="F146" s="301"/>
      <c r="G146" s="302"/>
    </row>
    <row r="147" spans="1:7" ht="15.75" thickBot="1">
      <c r="A147" s="629" t="s">
        <v>285</v>
      </c>
      <c r="B147" s="630"/>
      <c r="C147" s="630"/>
      <c r="D147" s="630"/>
      <c r="E147" s="630"/>
      <c r="F147" s="630"/>
      <c r="G147" s="631"/>
    </row>
    <row r="148" spans="1:7">
      <c r="A148" s="343"/>
      <c r="B148" s="599" t="s">
        <v>286</v>
      </c>
      <c r="C148" s="599"/>
      <c r="D148" s="599"/>
      <c r="E148" s="599"/>
      <c r="F148" s="599"/>
      <c r="G148" s="344" t="s">
        <v>216</v>
      </c>
    </row>
    <row r="149" spans="1:7">
      <c r="A149" s="329" t="s">
        <v>186</v>
      </c>
      <c r="B149" s="655" t="s">
        <v>287</v>
      </c>
      <c r="C149" s="655"/>
      <c r="D149" s="655"/>
      <c r="E149" s="655"/>
      <c r="F149" s="655"/>
      <c r="G149" s="308">
        <f>G145</f>
        <v>7326.15</v>
      </c>
    </row>
    <row r="150" spans="1:7">
      <c r="A150" s="329" t="s">
        <v>188</v>
      </c>
      <c r="B150" s="655" t="s">
        <v>288</v>
      </c>
      <c r="C150" s="655"/>
      <c r="D150" s="655"/>
      <c r="E150" s="655"/>
      <c r="F150" s="655"/>
      <c r="G150" s="308">
        <f>ROUND($G$149/$E$35,2)</f>
        <v>561.82000000000005</v>
      </c>
    </row>
    <row r="151" spans="1:7" ht="15.75" thickBot="1">
      <c r="A151" s="336" t="s">
        <v>191</v>
      </c>
      <c r="B151" s="663" t="s">
        <v>505</v>
      </c>
      <c r="C151" s="663"/>
      <c r="D151" s="663"/>
      <c r="E151" s="348">
        <f>$F$23</f>
        <v>8</v>
      </c>
      <c r="F151" s="347" t="s">
        <v>506</v>
      </c>
      <c r="G151" s="337">
        <f>ROUND($G$149*E151,2)</f>
        <v>58609.2</v>
      </c>
    </row>
    <row r="152" spans="1:7">
      <c r="A152" s="338" t="s">
        <v>290</v>
      </c>
      <c r="B152" s="338"/>
      <c r="C152" s="338"/>
      <c r="D152" s="338"/>
      <c r="E152" s="338"/>
      <c r="F152" s="338"/>
      <c r="G152" s="338"/>
    </row>
    <row r="153" spans="1:7">
      <c r="A153" s="338"/>
      <c r="B153" s="338"/>
      <c r="C153" s="338"/>
      <c r="D153" s="338"/>
      <c r="E153" s="338"/>
      <c r="F153" s="338"/>
      <c r="G153" s="338"/>
    </row>
    <row r="154" spans="1:7">
      <c r="A154" s="666" t="s">
        <v>567</v>
      </c>
      <c r="B154" s="666"/>
      <c r="C154" s="666"/>
      <c r="D154" s="666"/>
      <c r="E154" s="666"/>
      <c r="F154" s="666"/>
      <c r="G154" s="666"/>
    </row>
    <row r="155" spans="1:7">
      <c r="A155" s="297"/>
      <c r="B155" s="667" t="s">
        <v>286</v>
      </c>
      <c r="C155" s="667"/>
      <c r="D155" s="667"/>
      <c r="E155" s="667"/>
      <c r="F155" s="667"/>
      <c r="G155" s="297" t="s">
        <v>216</v>
      </c>
    </row>
    <row r="156" spans="1:7">
      <c r="A156" s="295" t="s">
        <v>186</v>
      </c>
      <c r="B156" s="668" t="s">
        <v>288</v>
      </c>
      <c r="C156" s="668"/>
      <c r="D156" s="668"/>
      <c r="E156" s="668"/>
      <c r="F156" s="668"/>
      <c r="G156" s="294">
        <f>G150</f>
        <v>561.82000000000005</v>
      </c>
    </row>
    <row r="157" spans="1:7">
      <c r="A157" s="295" t="s">
        <v>191</v>
      </c>
      <c r="B157" s="668" t="s">
        <v>505</v>
      </c>
      <c r="C157" s="668"/>
      <c r="D157" s="668"/>
      <c r="E157" s="350">
        <f>ROUND(((365.25/7)/12),2)</f>
        <v>4.3499999999999996</v>
      </c>
      <c r="F157" s="296" t="s">
        <v>568</v>
      </c>
      <c r="G157" s="294">
        <f>G156*E157</f>
        <v>2443.9169999999999</v>
      </c>
    </row>
    <row r="158" spans="1:7" s="11" customFormat="1">
      <c r="A158" s="291"/>
      <c r="B158" s="292"/>
      <c r="C158" s="292"/>
      <c r="D158" s="292"/>
      <c r="E158" s="349"/>
      <c r="F158" s="292"/>
      <c r="G158" s="290"/>
    </row>
    <row r="159" spans="1:7" s="11" customFormat="1">
      <c r="A159" s="291"/>
      <c r="B159" s="292"/>
      <c r="C159" s="292"/>
      <c r="D159" s="292"/>
      <c r="E159" s="349"/>
      <c r="F159" s="292"/>
      <c r="G159" s="290"/>
    </row>
    <row r="160" spans="1:7" s="11" customFormat="1">
      <c r="A160" s="291"/>
      <c r="B160" s="292"/>
      <c r="C160" s="292"/>
      <c r="D160" s="292"/>
      <c r="E160" s="349"/>
      <c r="F160" s="292"/>
      <c r="G160" s="290"/>
    </row>
    <row r="161" spans="1:7" s="11" customFormat="1">
      <c r="A161" s="291"/>
      <c r="B161" s="292"/>
      <c r="C161" s="292"/>
      <c r="D161" s="292"/>
      <c r="E161" s="349"/>
      <c r="F161" s="292"/>
      <c r="G161" s="290"/>
    </row>
    <row r="162" spans="1:7">
      <c r="A162" s="338"/>
      <c r="B162" s="338"/>
      <c r="C162" s="345"/>
      <c r="D162" s="345"/>
      <c r="E162" s="345"/>
      <c r="F162" s="338"/>
      <c r="G162" s="338"/>
    </row>
    <row r="163" spans="1:7">
      <c r="A163" s="339"/>
      <c r="B163" s="339"/>
      <c r="C163" s="656" t="s">
        <v>553</v>
      </c>
      <c r="D163" s="656"/>
      <c r="E163" s="656"/>
      <c r="F163" s="339"/>
      <c r="G163" s="339"/>
    </row>
    <row r="164" spans="1:7">
      <c r="A164" s="339"/>
      <c r="B164" s="339"/>
      <c r="C164" s="657" t="s">
        <v>554</v>
      </c>
      <c r="D164" s="657"/>
      <c r="E164" s="657"/>
      <c r="F164" s="339"/>
      <c r="G164" s="339"/>
    </row>
    <row r="165" spans="1:7">
      <c r="C165" s="346"/>
      <c r="D165" s="346"/>
      <c r="E165" s="346"/>
    </row>
  </sheetData>
  <mergeCells count="165">
    <mergeCell ref="B150:F150"/>
    <mergeCell ref="B151:D151"/>
    <mergeCell ref="C163:E163"/>
    <mergeCell ref="C164:E164"/>
    <mergeCell ref="A154:G154"/>
    <mergeCell ref="B155:F155"/>
    <mergeCell ref="B156:F156"/>
    <mergeCell ref="B157:D157"/>
    <mergeCell ref="B143:F143"/>
    <mergeCell ref="B144:F144"/>
    <mergeCell ref="A145:F145"/>
    <mergeCell ref="A147:G147"/>
    <mergeCell ref="B148:F148"/>
    <mergeCell ref="B149:F149"/>
    <mergeCell ref="A136:G136"/>
    <mergeCell ref="A138:G138"/>
    <mergeCell ref="B139:F139"/>
    <mergeCell ref="B140:F140"/>
    <mergeCell ref="B141:F141"/>
    <mergeCell ref="B142:F142"/>
    <mergeCell ref="A130:G130"/>
    <mergeCell ref="B131:F131"/>
    <mergeCell ref="B132:F132"/>
    <mergeCell ref="B133:F133"/>
    <mergeCell ref="B134:F134"/>
    <mergeCell ref="A135:F135"/>
    <mergeCell ref="A122:G122"/>
    <mergeCell ref="A124:G124"/>
    <mergeCell ref="B125:E125"/>
    <mergeCell ref="B126:E126"/>
    <mergeCell ref="B127:E127"/>
    <mergeCell ref="A128:F128"/>
    <mergeCell ref="A115:F115"/>
    <mergeCell ref="A116:G116"/>
    <mergeCell ref="A118:G118"/>
    <mergeCell ref="B119:E119"/>
    <mergeCell ref="B120:E120"/>
    <mergeCell ref="A121:F121"/>
    <mergeCell ref="B109:E109"/>
    <mergeCell ref="B110:E110"/>
    <mergeCell ref="B111:E111"/>
    <mergeCell ref="B112:E112"/>
    <mergeCell ref="B113:E113"/>
    <mergeCell ref="B114:E114"/>
    <mergeCell ref="B102:E102"/>
    <mergeCell ref="A103:F103"/>
    <mergeCell ref="A105:G105"/>
    <mergeCell ref="A106:G106"/>
    <mergeCell ref="B107:E107"/>
    <mergeCell ref="B108:E108"/>
    <mergeCell ref="A96:G96"/>
    <mergeCell ref="B97:E97"/>
    <mergeCell ref="B98:E98"/>
    <mergeCell ref="B99:E99"/>
    <mergeCell ref="B100:E100"/>
    <mergeCell ref="B101:E101"/>
    <mergeCell ref="A89:G89"/>
    <mergeCell ref="B90:F90"/>
    <mergeCell ref="B91:F91"/>
    <mergeCell ref="B92:F92"/>
    <mergeCell ref="B93:F93"/>
    <mergeCell ref="A94:F94"/>
    <mergeCell ref="B82:F82"/>
    <mergeCell ref="B83:F83"/>
    <mergeCell ref="B84:F84"/>
    <mergeCell ref="A85:F85"/>
    <mergeCell ref="A86:G86"/>
    <mergeCell ref="A87:G87"/>
    <mergeCell ref="B76:F76"/>
    <mergeCell ref="B77:D77"/>
    <mergeCell ref="B78:E78"/>
    <mergeCell ref="B79:D79"/>
    <mergeCell ref="B80:E80"/>
    <mergeCell ref="B81:F81"/>
    <mergeCell ref="B69:E69"/>
    <mergeCell ref="A70:E70"/>
    <mergeCell ref="A71:G71"/>
    <mergeCell ref="A72:G72"/>
    <mergeCell ref="A73:G73"/>
    <mergeCell ref="A75:G75"/>
    <mergeCell ref="B63:E63"/>
    <mergeCell ref="B64:E64"/>
    <mergeCell ref="B65:E65"/>
    <mergeCell ref="B66:E66"/>
    <mergeCell ref="B67:E67"/>
    <mergeCell ref="B68:E68"/>
    <mergeCell ref="A56:G56"/>
    <mergeCell ref="A57:G57"/>
    <mergeCell ref="A59:F59"/>
    <mergeCell ref="A60:G60"/>
    <mergeCell ref="B61:E61"/>
    <mergeCell ref="B62:E62"/>
    <mergeCell ref="A50:G50"/>
    <mergeCell ref="B51:E51"/>
    <mergeCell ref="B52:E52"/>
    <mergeCell ref="B53:E53"/>
    <mergeCell ref="A54:F54"/>
    <mergeCell ref="A55:G55"/>
    <mergeCell ref="A43:G43"/>
    <mergeCell ref="B44:F44"/>
    <mergeCell ref="B45:F45"/>
    <mergeCell ref="B46:F46"/>
    <mergeCell ref="A47:F47"/>
    <mergeCell ref="A49:G49"/>
    <mergeCell ref="B38:D38"/>
    <mergeCell ref="E38:G38"/>
    <mergeCell ref="B39:D39"/>
    <mergeCell ref="E39:G39"/>
    <mergeCell ref="A40:G40"/>
    <mergeCell ref="A41:G41"/>
    <mergeCell ref="B35:D35"/>
    <mergeCell ref="E35:G35"/>
    <mergeCell ref="B36:D36"/>
    <mergeCell ref="E36:G36"/>
    <mergeCell ref="B37:D37"/>
    <mergeCell ref="E37:G37"/>
    <mergeCell ref="B32:D32"/>
    <mergeCell ref="E32:G32"/>
    <mergeCell ref="B33:D33"/>
    <mergeCell ref="E33:G33"/>
    <mergeCell ref="B34:D34"/>
    <mergeCell ref="E34:G34"/>
    <mergeCell ref="B29:D29"/>
    <mergeCell ref="E29:G29"/>
    <mergeCell ref="B30:D30"/>
    <mergeCell ref="E30:G30"/>
    <mergeCell ref="B31:D31"/>
    <mergeCell ref="E31:G31"/>
    <mergeCell ref="A23:D23"/>
    <mergeCell ref="F23:G23"/>
    <mergeCell ref="A24:G24"/>
    <mergeCell ref="A25:G25"/>
    <mergeCell ref="A27:G27"/>
    <mergeCell ref="A28:G28"/>
    <mergeCell ref="B19:E19"/>
    <mergeCell ref="F19:G19"/>
    <mergeCell ref="A21:G21"/>
    <mergeCell ref="A22:D22"/>
    <mergeCell ref="F22:G22"/>
    <mergeCell ref="B15:E15"/>
    <mergeCell ref="F15:G15"/>
    <mergeCell ref="B16:E16"/>
    <mergeCell ref="F16:G16"/>
    <mergeCell ref="B17:E17"/>
    <mergeCell ref="F17:G17"/>
    <mergeCell ref="A13:G13"/>
    <mergeCell ref="A14:G14"/>
    <mergeCell ref="A7:G7"/>
    <mergeCell ref="A8:G8"/>
    <mergeCell ref="A9:C9"/>
    <mergeCell ref="D9:G9"/>
    <mergeCell ref="A10:C10"/>
    <mergeCell ref="D10:G10"/>
    <mergeCell ref="B18:E18"/>
    <mergeCell ref="F18:G18"/>
    <mergeCell ref="A1:G1"/>
    <mergeCell ref="A2:G2"/>
    <mergeCell ref="A3:G3"/>
    <mergeCell ref="A4:G4"/>
    <mergeCell ref="A5:G5"/>
    <mergeCell ref="A6:G6"/>
    <mergeCell ref="A11:C11"/>
    <mergeCell ref="D11:G11"/>
    <mergeCell ref="A12:B12"/>
    <mergeCell ref="C12:G12"/>
  </mergeCells>
  <pageMargins left="0.51181102362204722" right="0.11811023622047245" top="0.39370078740157483" bottom="0.39370078740157483" header="0.31496062992125984" footer="0.31496062992125984"/>
  <pageSetup paperSize="9" scale="85" orientation="portrait" horizontalDpi="0" verticalDpi="0" r:id="rId1"/>
  <drawing r:id="rId2"/>
  <legacyDrawing r:id="rId3"/>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DAEF9C5-48A3-4BAE-92F2-6AA7BCB2D725}">
  <sheetPr>
    <tabColor rgb="FFFF66FF"/>
  </sheetPr>
  <dimension ref="A1:G167"/>
  <sheetViews>
    <sheetView topLeftCell="A112" workbookViewId="0">
      <selection activeCell="G135" sqref="G135"/>
    </sheetView>
  </sheetViews>
  <sheetFormatPr defaultRowHeight="15"/>
  <cols>
    <col min="1" max="1" width="8.7109375" style="340" customWidth="1"/>
    <col min="2" max="2" width="19.28515625" style="340" customWidth="1"/>
    <col min="3" max="3" width="19.7109375" style="340" customWidth="1"/>
    <col min="4" max="5" width="18" style="340" customWidth="1"/>
    <col min="6" max="7" width="14.42578125" style="340" customWidth="1"/>
  </cols>
  <sheetData>
    <row r="1" spans="1:7" ht="53.25" customHeight="1">
      <c r="A1" s="582"/>
      <c r="B1" s="583"/>
      <c r="C1" s="583"/>
      <c r="D1" s="583"/>
      <c r="E1" s="583"/>
      <c r="F1" s="583"/>
      <c r="G1" s="584"/>
    </row>
    <row r="2" spans="1:7">
      <c r="A2" s="585" t="s">
        <v>511</v>
      </c>
      <c r="B2" s="586"/>
      <c r="C2" s="586"/>
      <c r="D2" s="586"/>
      <c r="E2" s="586"/>
      <c r="F2" s="586"/>
      <c r="G2" s="587"/>
    </row>
    <row r="3" spans="1:7">
      <c r="A3" s="585" t="s">
        <v>512</v>
      </c>
      <c r="B3" s="586"/>
      <c r="C3" s="586"/>
      <c r="D3" s="586"/>
      <c r="E3" s="586"/>
      <c r="F3" s="586"/>
      <c r="G3" s="587"/>
    </row>
    <row r="4" spans="1:7">
      <c r="A4" s="588" t="s">
        <v>513</v>
      </c>
      <c r="B4" s="589"/>
      <c r="C4" s="589"/>
      <c r="D4" s="589"/>
      <c r="E4" s="589"/>
      <c r="F4" s="589"/>
      <c r="G4" s="590"/>
    </row>
    <row r="5" spans="1:7" ht="15.75">
      <c r="A5" s="658" t="s">
        <v>514</v>
      </c>
      <c r="B5" s="659"/>
      <c r="C5" s="659"/>
      <c r="D5" s="659"/>
      <c r="E5" s="659"/>
      <c r="F5" s="659"/>
      <c r="G5" s="660"/>
    </row>
    <row r="6" spans="1:7">
      <c r="A6" s="574" t="s">
        <v>526</v>
      </c>
      <c r="B6" s="575"/>
      <c r="C6" s="575"/>
      <c r="D6" s="575"/>
      <c r="E6" s="575"/>
      <c r="F6" s="575"/>
      <c r="G6" s="576"/>
    </row>
    <row r="7" spans="1:7" ht="15.75" thickBot="1">
      <c r="A7" s="595"/>
      <c r="B7" s="596"/>
      <c r="C7" s="596"/>
      <c r="D7" s="596"/>
      <c r="E7" s="596"/>
      <c r="F7" s="596"/>
      <c r="G7" s="597"/>
    </row>
    <row r="8" spans="1:7" ht="15.75" thickBot="1">
      <c r="A8" s="577" t="s">
        <v>495</v>
      </c>
      <c r="B8" s="578"/>
      <c r="C8" s="578"/>
      <c r="D8" s="578"/>
      <c r="E8" s="578"/>
      <c r="F8" s="578"/>
      <c r="G8" s="579"/>
    </row>
    <row r="9" spans="1:7" ht="15.75">
      <c r="A9" s="527" t="s">
        <v>1</v>
      </c>
      <c r="B9" s="528"/>
      <c r="C9" s="528"/>
      <c r="D9" s="558" t="s">
        <v>2</v>
      </c>
      <c r="E9" s="558"/>
      <c r="F9" s="558"/>
      <c r="G9" s="559"/>
    </row>
    <row r="10" spans="1:7" ht="15.75">
      <c r="A10" s="527" t="s">
        <v>3</v>
      </c>
      <c r="B10" s="528"/>
      <c r="C10" s="528"/>
      <c r="D10" s="560" t="s">
        <v>516</v>
      </c>
      <c r="E10" s="560"/>
      <c r="F10" s="560"/>
      <c r="G10" s="561"/>
    </row>
    <row r="11" spans="1:7" ht="15.75">
      <c r="A11" s="527" t="s">
        <v>4</v>
      </c>
      <c r="B11" s="528"/>
      <c r="C11" s="528"/>
      <c r="D11" s="560" t="s">
        <v>515</v>
      </c>
      <c r="E11" s="560"/>
      <c r="F11" s="560"/>
      <c r="G11" s="561"/>
    </row>
    <row r="12" spans="1:7">
      <c r="A12" s="661" t="s">
        <v>496</v>
      </c>
      <c r="B12" s="662"/>
      <c r="C12" s="580" t="s">
        <v>527</v>
      </c>
      <c r="D12" s="580"/>
      <c r="E12" s="580"/>
      <c r="F12" s="580"/>
      <c r="G12" s="581"/>
    </row>
    <row r="13" spans="1:7" ht="15.75" thickBot="1">
      <c r="A13" s="592"/>
      <c r="B13" s="593"/>
      <c r="C13" s="593"/>
      <c r="D13" s="593"/>
      <c r="E13" s="593"/>
      <c r="F13" s="593"/>
      <c r="G13" s="594"/>
    </row>
    <row r="14" spans="1:7" ht="15.75" thickBot="1">
      <c r="A14" s="577" t="s">
        <v>185</v>
      </c>
      <c r="B14" s="578"/>
      <c r="C14" s="578"/>
      <c r="D14" s="578"/>
      <c r="E14" s="578"/>
      <c r="F14" s="578"/>
      <c r="G14" s="579"/>
    </row>
    <row r="15" spans="1:7">
      <c r="A15" s="341" t="s">
        <v>186</v>
      </c>
      <c r="B15" s="601" t="s">
        <v>187</v>
      </c>
      <c r="C15" s="601"/>
      <c r="D15" s="601"/>
      <c r="E15" s="601"/>
      <c r="F15" s="602" t="s">
        <v>527</v>
      </c>
      <c r="G15" s="603"/>
    </row>
    <row r="16" spans="1:7">
      <c r="A16" s="299" t="s">
        <v>188</v>
      </c>
      <c r="B16" s="591" t="s">
        <v>189</v>
      </c>
      <c r="C16" s="591"/>
      <c r="D16" s="591"/>
      <c r="E16" s="591"/>
      <c r="F16" s="604" t="s">
        <v>190</v>
      </c>
      <c r="G16" s="605"/>
    </row>
    <row r="17" spans="1:7">
      <c r="A17" s="299" t="s">
        <v>191</v>
      </c>
      <c r="B17" s="591" t="s">
        <v>192</v>
      </c>
      <c r="C17" s="591"/>
      <c r="D17" s="591"/>
      <c r="E17" s="591"/>
      <c r="F17" s="580" t="s">
        <v>654</v>
      </c>
      <c r="G17" s="581"/>
    </row>
    <row r="18" spans="1:7">
      <c r="A18" s="299" t="s">
        <v>193</v>
      </c>
      <c r="B18" s="591" t="s">
        <v>194</v>
      </c>
      <c r="C18" s="591"/>
      <c r="D18" s="591"/>
      <c r="E18" s="591"/>
      <c r="F18" s="580">
        <v>24</v>
      </c>
      <c r="G18" s="581"/>
    </row>
    <row r="19" spans="1:7">
      <c r="A19" s="299" t="s">
        <v>195</v>
      </c>
      <c r="B19" s="591" t="s">
        <v>196</v>
      </c>
      <c r="C19" s="591"/>
      <c r="D19" s="591"/>
      <c r="E19" s="591"/>
      <c r="F19" s="580" t="s">
        <v>552</v>
      </c>
      <c r="G19" s="581"/>
    </row>
    <row r="20" spans="1:7" ht="15.75" thickBot="1">
      <c r="A20" s="300"/>
      <c r="B20" s="301"/>
      <c r="C20" s="301"/>
      <c r="D20" s="301"/>
      <c r="E20" s="301"/>
      <c r="F20" s="301"/>
      <c r="G20" s="302"/>
    </row>
    <row r="21" spans="1:7" ht="15.75" thickBot="1">
      <c r="A21" s="577" t="s">
        <v>197</v>
      </c>
      <c r="B21" s="578"/>
      <c r="C21" s="578"/>
      <c r="D21" s="578"/>
      <c r="E21" s="578"/>
      <c r="F21" s="578"/>
      <c r="G21" s="579"/>
    </row>
    <row r="22" spans="1:7" ht="21" customHeight="1">
      <c r="A22" s="598" t="s">
        <v>198</v>
      </c>
      <c r="B22" s="599"/>
      <c r="C22" s="599"/>
      <c r="D22" s="599"/>
      <c r="E22" s="342" t="s">
        <v>199</v>
      </c>
      <c r="F22" s="599" t="s">
        <v>200</v>
      </c>
      <c r="G22" s="600"/>
    </row>
    <row r="23" spans="1:7">
      <c r="A23" s="611" t="s">
        <v>569</v>
      </c>
      <c r="B23" s="612"/>
      <c r="C23" s="612"/>
      <c r="D23" s="612"/>
      <c r="E23" s="293" t="s">
        <v>497</v>
      </c>
      <c r="F23" s="613">
        <v>4</v>
      </c>
      <c r="G23" s="614"/>
    </row>
    <row r="24" spans="1:7">
      <c r="A24" s="615" t="s">
        <v>201</v>
      </c>
      <c r="B24" s="616"/>
      <c r="C24" s="616"/>
      <c r="D24" s="616"/>
      <c r="E24" s="616"/>
      <c r="F24" s="616"/>
      <c r="G24" s="617"/>
    </row>
    <row r="25" spans="1:7">
      <c r="A25" s="615" t="s">
        <v>202</v>
      </c>
      <c r="B25" s="616"/>
      <c r="C25" s="616"/>
      <c r="D25" s="616"/>
      <c r="E25" s="616"/>
      <c r="F25" s="616"/>
      <c r="G25" s="617"/>
    </row>
    <row r="26" spans="1:7" ht="15.75" thickBot="1">
      <c r="A26" s="300"/>
      <c r="B26" s="301"/>
      <c r="C26" s="301"/>
      <c r="D26" s="301"/>
      <c r="E26" s="301"/>
      <c r="F26" s="301"/>
      <c r="G26" s="302"/>
    </row>
    <row r="27" spans="1:7" ht="15.75" thickBot="1">
      <c r="A27" s="577" t="s">
        <v>203</v>
      </c>
      <c r="B27" s="578"/>
      <c r="C27" s="578"/>
      <c r="D27" s="578"/>
      <c r="E27" s="578"/>
      <c r="F27" s="578"/>
      <c r="G27" s="579"/>
    </row>
    <row r="28" spans="1:7">
      <c r="A28" s="618" t="s">
        <v>204</v>
      </c>
      <c r="B28" s="619"/>
      <c r="C28" s="619"/>
      <c r="D28" s="619"/>
      <c r="E28" s="619"/>
      <c r="F28" s="619"/>
      <c r="G28" s="620"/>
    </row>
    <row r="29" spans="1:7">
      <c r="A29" s="299">
        <v>1</v>
      </c>
      <c r="B29" s="591" t="s">
        <v>205</v>
      </c>
      <c r="C29" s="591"/>
      <c r="D29" s="591"/>
      <c r="E29" s="606" t="s">
        <v>564</v>
      </c>
      <c r="F29" s="606"/>
      <c r="G29" s="607"/>
    </row>
    <row r="30" spans="1:7">
      <c r="A30" s="299">
        <v>2</v>
      </c>
      <c r="B30" s="591" t="s">
        <v>206</v>
      </c>
      <c r="C30" s="591"/>
      <c r="D30" s="591"/>
      <c r="E30" s="608" t="s">
        <v>565</v>
      </c>
      <c r="F30" s="580"/>
      <c r="G30" s="581"/>
    </row>
    <row r="31" spans="1:7">
      <c r="A31" s="299">
        <v>3</v>
      </c>
      <c r="B31" s="591" t="s">
        <v>207</v>
      </c>
      <c r="C31" s="591"/>
      <c r="D31" s="591"/>
      <c r="E31" s="609">
        <v>3303.28</v>
      </c>
      <c r="F31" s="609"/>
      <c r="G31" s="610"/>
    </row>
    <row r="32" spans="1:7">
      <c r="A32" s="299">
        <v>4</v>
      </c>
      <c r="B32" s="591" t="s">
        <v>211</v>
      </c>
      <c r="C32" s="591"/>
      <c r="D32" s="591"/>
      <c r="E32" s="625">
        <v>1212</v>
      </c>
      <c r="F32" s="625"/>
      <c r="G32" s="626"/>
    </row>
    <row r="33" spans="1:7">
      <c r="A33" s="299">
        <v>5</v>
      </c>
      <c r="B33" s="591" t="s">
        <v>208</v>
      </c>
      <c r="C33" s="591"/>
      <c r="D33" s="591"/>
      <c r="E33" s="664" t="str">
        <f>A23</f>
        <v>Bombeiro Civil (Brigadista Particular) - Noturno- 12 x 36h</v>
      </c>
      <c r="F33" s="664"/>
      <c r="G33" s="665"/>
    </row>
    <row r="34" spans="1:7">
      <c r="A34" s="299">
        <v>6</v>
      </c>
      <c r="B34" s="591" t="s">
        <v>209</v>
      </c>
      <c r="C34" s="591"/>
      <c r="D34" s="591"/>
      <c r="E34" s="627">
        <v>44197</v>
      </c>
      <c r="F34" s="627"/>
      <c r="G34" s="628"/>
    </row>
    <row r="35" spans="1:7">
      <c r="A35" s="299">
        <v>7</v>
      </c>
      <c r="B35" s="591" t="s">
        <v>210</v>
      </c>
      <c r="C35" s="591"/>
      <c r="D35" s="591"/>
      <c r="E35" s="621">
        <v>13.04</v>
      </c>
      <c r="F35" s="621"/>
      <c r="G35" s="622"/>
    </row>
    <row r="36" spans="1:7">
      <c r="A36" s="299">
        <v>8</v>
      </c>
      <c r="B36" s="591" t="s">
        <v>498</v>
      </c>
      <c r="C36" s="591"/>
      <c r="D36" s="591"/>
      <c r="E36" s="621" t="s">
        <v>570</v>
      </c>
      <c r="F36" s="621"/>
      <c r="G36" s="622"/>
    </row>
    <row r="37" spans="1:7">
      <c r="A37" s="299">
        <v>9</v>
      </c>
      <c r="B37" s="591" t="s">
        <v>499</v>
      </c>
      <c r="C37" s="591"/>
      <c r="D37" s="591"/>
      <c r="E37" s="623">
        <v>4</v>
      </c>
      <c r="F37" s="623"/>
      <c r="G37" s="624"/>
    </row>
    <row r="38" spans="1:7">
      <c r="A38" s="299">
        <v>10</v>
      </c>
      <c r="B38" s="591" t="s">
        <v>500</v>
      </c>
      <c r="C38" s="591"/>
      <c r="D38" s="591"/>
      <c r="E38" s="623">
        <v>1</v>
      </c>
      <c r="F38" s="623"/>
      <c r="G38" s="624"/>
    </row>
    <row r="39" spans="1:7">
      <c r="A39" s="299">
        <v>11</v>
      </c>
      <c r="B39" s="591" t="s">
        <v>501</v>
      </c>
      <c r="C39" s="591"/>
      <c r="D39" s="591"/>
      <c r="E39" s="623">
        <f>E37*E38</f>
        <v>4</v>
      </c>
      <c r="F39" s="623"/>
      <c r="G39" s="624"/>
    </row>
    <row r="40" spans="1:7">
      <c r="A40" s="615" t="s">
        <v>212</v>
      </c>
      <c r="B40" s="616"/>
      <c r="C40" s="616"/>
      <c r="D40" s="616"/>
      <c r="E40" s="616"/>
      <c r="F40" s="616"/>
      <c r="G40" s="617"/>
    </row>
    <row r="41" spans="1:7">
      <c r="A41" s="615" t="s">
        <v>213</v>
      </c>
      <c r="B41" s="616"/>
      <c r="C41" s="616"/>
      <c r="D41" s="616"/>
      <c r="E41" s="616"/>
      <c r="F41" s="616"/>
      <c r="G41" s="617"/>
    </row>
    <row r="42" spans="1:7" ht="15.75" thickBot="1">
      <c r="A42" s="300"/>
      <c r="B42" s="301"/>
      <c r="C42" s="301"/>
      <c r="D42" s="301"/>
      <c r="E42" s="301"/>
      <c r="F42" s="301"/>
      <c r="G42" s="302"/>
    </row>
    <row r="43" spans="1:7" ht="15.75" thickBot="1">
      <c r="A43" s="629" t="s">
        <v>214</v>
      </c>
      <c r="B43" s="630"/>
      <c r="C43" s="630"/>
      <c r="D43" s="630"/>
      <c r="E43" s="630"/>
      <c r="F43" s="630"/>
      <c r="G43" s="631"/>
    </row>
    <row r="44" spans="1:7">
      <c r="A44" s="343">
        <v>1</v>
      </c>
      <c r="B44" s="599" t="s">
        <v>215</v>
      </c>
      <c r="C44" s="599"/>
      <c r="D44" s="599"/>
      <c r="E44" s="599"/>
      <c r="F44" s="599"/>
      <c r="G44" s="344" t="s">
        <v>216</v>
      </c>
    </row>
    <row r="45" spans="1:7">
      <c r="A45" s="299" t="s">
        <v>186</v>
      </c>
      <c r="B45" s="632" t="s">
        <v>528</v>
      </c>
      <c r="C45" s="632"/>
      <c r="D45" s="632"/>
      <c r="E45" s="632"/>
      <c r="F45" s="632"/>
      <c r="G45" s="306">
        <v>3303.28</v>
      </c>
    </row>
    <row r="46" spans="1:7">
      <c r="A46" s="299" t="s">
        <v>188</v>
      </c>
      <c r="B46" s="669" t="s">
        <v>571</v>
      </c>
      <c r="C46" s="670"/>
      <c r="D46" s="670"/>
      <c r="E46" s="670"/>
      <c r="F46" s="671"/>
      <c r="G46" s="307">
        <f>ROUND(G45*30%,2)</f>
        <v>990.98</v>
      </c>
    </row>
    <row r="47" spans="1:7">
      <c r="A47" s="299" t="s">
        <v>191</v>
      </c>
      <c r="B47" s="669" t="s">
        <v>572</v>
      </c>
      <c r="C47" s="670"/>
      <c r="D47" s="670"/>
      <c r="E47" s="670"/>
      <c r="F47" s="671"/>
      <c r="G47" s="307">
        <f>ROUND(7*E35*(((G45+G46)/220)*20%),2)</f>
        <v>356.35</v>
      </c>
    </row>
    <row r="48" spans="1:7">
      <c r="A48" s="299" t="s">
        <v>193</v>
      </c>
      <c r="B48" s="669" t="s">
        <v>573</v>
      </c>
      <c r="C48" s="670"/>
      <c r="D48" s="670"/>
      <c r="E48" s="670"/>
      <c r="F48" s="671"/>
      <c r="G48" s="307">
        <f>ROUND(((G45+G46)/220)*120%,2)*E35</f>
        <v>305.39679999999998</v>
      </c>
    </row>
    <row r="49" spans="1:7">
      <c r="A49" s="634" t="s">
        <v>217</v>
      </c>
      <c r="B49" s="635"/>
      <c r="C49" s="635"/>
      <c r="D49" s="635"/>
      <c r="E49" s="635"/>
      <c r="F49" s="635"/>
      <c r="G49" s="308">
        <f>ROUND(SUM(G45:G48),2)</f>
        <v>4956.01</v>
      </c>
    </row>
    <row r="50" spans="1:7" ht="15.75" thickBot="1">
      <c r="A50" s="300"/>
      <c r="B50" s="301"/>
      <c r="C50" s="301"/>
      <c r="D50" s="301"/>
      <c r="E50" s="301"/>
      <c r="F50" s="301"/>
      <c r="G50" s="302"/>
    </row>
    <row r="51" spans="1:7" ht="15.75" thickBot="1">
      <c r="A51" s="629" t="s">
        <v>218</v>
      </c>
      <c r="B51" s="630"/>
      <c r="C51" s="630"/>
      <c r="D51" s="630"/>
      <c r="E51" s="630"/>
      <c r="F51" s="630"/>
      <c r="G51" s="631"/>
    </row>
    <row r="52" spans="1:7">
      <c r="A52" s="638" t="s">
        <v>219</v>
      </c>
      <c r="B52" s="639"/>
      <c r="C52" s="639"/>
      <c r="D52" s="639"/>
      <c r="E52" s="639"/>
      <c r="F52" s="639"/>
      <c r="G52" s="642"/>
    </row>
    <row r="53" spans="1:7">
      <c r="A53" s="304" t="s">
        <v>32</v>
      </c>
      <c r="B53" s="641" t="s">
        <v>220</v>
      </c>
      <c r="C53" s="641"/>
      <c r="D53" s="641"/>
      <c r="E53" s="641"/>
      <c r="F53" s="303" t="s">
        <v>221</v>
      </c>
      <c r="G53" s="305" t="s">
        <v>216</v>
      </c>
    </row>
    <row r="54" spans="1:7">
      <c r="A54" s="299" t="s">
        <v>186</v>
      </c>
      <c r="B54" s="632" t="s">
        <v>530</v>
      </c>
      <c r="C54" s="632"/>
      <c r="D54" s="632"/>
      <c r="E54" s="632"/>
      <c r="F54" s="309">
        <f>'4 GERENTE '!F52</f>
        <v>8.3333333333333329E-2</v>
      </c>
      <c r="G54" s="310">
        <f>ROUND($G$49*F54,2)</f>
        <v>413</v>
      </c>
    </row>
    <row r="55" spans="1:7">
      <c r="A55" s="299" t="s">
        <v>188</v>
      </c>
      <c r="B55" s="632" t="s">
        <v>222</v>
      </c>
      <c r="C55" s="632"/>
      <c r="D55" s="632"/>
      <c r="E55" s="632"/>
      <c r="F55" s="309">
        <f>'4 GERENTE '!F53</f>
        <v>0.1111</v>
      </c>
      <c r="G55" s="310">
        <f>ROUND($G$49*F55,2)</f>
        <v>550.61</v>
      </c>
    </row>
    <row r="56" spans="1:7">
      <c r="A56" s="634" t="s">
        <v>223</v>
      </c>
      <c r="B56" s="635"/>
      <c r="C56" s="635"/>
      <c r="D56" s="635"/>
      <c r="E56" s="635"/>
      <c r="F56" s="635"/>
      <c r="G56" s="308">
        <f>ROUND(SUM(G54:G55),2)</f>
        <v>963.61</v>
      </c>
    </row>
    <row r="57" spans="1:7">
      <c r="A57" s="615" t="s">
        <v>224</v>
      </c>
      <c r="B57" s="616"/>
      <c r="C57" s="616"/>
      <c r="D57" s="616"/>
      <c r="E57" s="616"/>
      <c r="F57" s="616"/>
      <c r="G57" s="617"/>
    </row>
    <row r="58" spans="1:7">
      <c r="A58" s="615" t="s">
        <v>225</v>
      </c>
      <c r="B58" s="616"/>
      <c r="C58" s="616"/>
      <c r="D58" s="616"/>
      <c r="E58" s="616"/>
      <c r="F58" s="616"/>
      <c r="G58" s="617"/>
    </row>
    <row r="59" spans="1:7">
      <c r="A59" s="615" t="s">
        <v>226</v>
      </c>
      <c r="B59" s="616"/>
      <c r="C59" s="616"/>
      <c r="D59" s="616"/>
      <c r="E59" s="616"/>
      <c r="F59" s="616"/>
      <c r="G59" s="617"/>
    </row>
    <row r="60" spans="1:7" ht="15.75" thickBot="1">
      <c r="A60" s="300"/>
      <c r="B60" s="301"/>
      <c r="C60" s="301"/>
      <c r="D60" s="301"/>
      <c r="E60" s="301"/>
      <c r="F60" s="301"/>
      <c r="G60" s="302"/>
    </row>
    <row r="61" spans="1:7" ht="15.75" thickBot="1">
      <c r="A61" s="636" t="s">
        <v>227</v>
      </c>
      <c r="B61" s="637"/>
      <c r="C61" s="637"/>
      <c r="D61" s="637"/>
      <c r="E61" s="637"/>
      <c r="F61" s="631"/>
      <c r="G61" s="311">
        <f>ROUND(G49+G56,2)</f>
        <v>5919.62</v>
      </c>
    </row>
    <row r="62" spans="1:7">
      <c r="A62" s="638" t="s">
        <v>228</v>
      </c>
      <c r="B62" s="639"/>
      <c r="C62" s="639"/>
      <c r="D62" s="639"/>
      <c r="E62" s="639"/>
      <c r="F62" s="639"/>
      <c r="G62" s="640"/>
    </row>
    <row r="63" spans="1:7">
      <c r="A63" s="304" t="s">
        <v>33</v>
      </c>
      <c r="B63" s="641" t="s">
        <v>229</v>
      </c>
      <c r="C63" s="641"/>
      <c r="D63" s="641"/>
      <c r="E63" s="641"/>
      <c r="F63" s="303" t="s">
        <v>221</v>
      </c>
      <c r="G63" s="305" t="s">
        <v>216</v>
      </c>
    </row>
    <row r="64" spans="1:7">
      <c r="A64" s="299" t="s">
        <v>186</v>
      </c>
      <c r="B64" s="632" t="s">
        <v>531</v>
      </c>
      <c r="C64" s="632"/>
      <c r="D64" s="632"/>
      <c r="E64" s="632"/>
      <c r="F64" s="309">
        <f>'4 GERENTE '!F62</f>
        <v>0</v>
      </c>
      <c r="G64" s="310">
        <f t="shared" ref="G64:G71" si="0">ROUND($G$61*F64,2)</f>
        <v>0</v>
      </c>
    </row>
    <row r="65" spans="1:7">
      <c r="A65" s="299" t="s">
        <v>230</v>
      </c>
      <c r="B65" s="632" t="s">
        <v>532</v>
      </c>
      <c r="C65" s="632"/>
      <c r="D65" s="632"/>
      <c r="E65" s="632"/>
      <c r="F65" s="309">
        <f>'4 GERENTE '!F63</f>
        <v>2.5000000000000001E-2</v>
      </c>
      <c r="G65" s="310">
        <f t="shared" si="0"/>
        <v>147.99</v>
      </c>
    </row>
    <row r="66" spans="1:7">
      <c r="A66" s="299" t="s">
        <v>231</v>
      </c>
      <c r="B66" s="632" t="s">
        <v>533</v>
      </c>
      <c r="C66" s="632"/>
      <c r="D66" s="632"/>
      <c r="E66" s="632"/>
      <c r="F66" s="312">
        <f>'4 GERENTE '!F64</f>
        <v>2.8799999999999999E-2</v>
      </c>
      <c r="G66" s="310">
        <f t="shared" si="0"/>
        <v>170.49</v>
      </c>
    </row>
    <row r="67" spans="1:7">
      <c r="A67" s="299" t="s">
        <v>188</v>
      </c>
      <c r="B67" s="632" t="s">
        <v>534</v>
      </c>
      <c r="C67" s="632"/>
      <c r="D67" s="632"/>
      <c r="E67" s="632"/>
      <c r="F67" s="309">
        <f>'4 GERENTE '!F65</f>
        <v>0.08</v>
      </c>
      <c r="G67" s="310">
        <f t="shared" si="0"/>
        <v>473.57</v>
      </c>
    </row>
    <row r="68" spans="1:7">
      <c r="A68" s="299" t="s">
        <v>191</v>
      </c>
      <c r="B68" s="632" t="s">
        <v>535</v>
      </c>
      <c r="C68" s="632"/>
      <c r="D68" s="632"/>
      <c r="E68" s="632"/>
      <c r="F68" s="309">
        <f>'4 GERENTE '!F66</f>
        <v>1.4999999999999999E-2</v>
      </c>
      <c r="G68" s="310">
        <f t="shared" si="0"/>
        <v>88.79</v>
      </c>
    </row>
    <row r="69" spans="1:7">
      <c r="A69" s="299" t="s">
        <v>193</v>
      </c>
      <c r="B69" s="632" t="s">
        <v>536</v>
      </c>
      <c r="C69" s="632"/>
      <c r="D69" s="632"/>
      <c r="E69" s="632"/>
      <c r="F69" s="309">
        <f>'4 GERENTE '!F67</f>
        <v>0.01</v>
      </c>
      <c r="G69" s="310">
        <f t="shared" si="0"/>
        <v>59.2</v>
      </c>
    </row>
    <row r="70" spans="1:7">
      <c r="A70" s="299" t="s">
        <v>195</v>
      </c>
      <c r="B70" s="632" t="s">
        <v>537</v>
      </c>
      <c r="C70" s="632"/>
      <c r="D70" s="632"/>
      <c r="E70" s="632"/>
      <c r="F70" s="309">
        <f>'4 GERENTE '!F68</f>
        <v>6.0000000000000001E-3</v>
      </c>
      <c r="G70" s="310">
        <f t="shared" si="0"/>
        <v>35.520000000000003</v>
      </c>
    </row>
    <row r="71" spans="1:7">
      <c r="A71" s="299" t="s">
        <v>232</v>
      </c>
      <c r="B71" s="632" t="s">
        <v>538</v>
      </c>
      <c r="C71" s="632"/>
      <c r="D71" s="632"/>
      <c r="E71" s="632"/>
      <c r="F71" s="309">
        <f>'4 GERENTE '!F69</f>
        <v>2E-3</v>
      </c>
      <c r="G71" s="310">
        <f t="shared" si="0"/>
        <v>11.84</v>
      </c>
    </row>
    <row r="72" spans="1:7">
      <c r="A72" s="634" t="s">
        <v>233</v>
      </c>
      <c r="B72" s="635"/>
      <c r="C72" s="635"/>
      <c r="D72" s="635"/>
      <c r="E72" s="635"/>
      <c r="F72" s="313">
        <f>SUM(F64:F71)</f>
        <v>0.1668</v>
      </c>
      <c r="G72" s="308">
        <f>ROUND(SUM(G64:G71),2)</f>
        <v>987.4</v>
      </c>
    </row>
    <row r="73" spans="1:7">
      <c r="A73" s="615" t="s">
        <v>234</v>
      </c>
      <c r="B73" s="616"/>
      <c r="C73" s="616"/>
      <c r="D73" s="616"/>
      <c r="E73" s="616"/>
      <c r="F73" s="616"/>
      <c r="G73" s="617"/>
    </row>
    <row r="74" spans="1:7">
      <c r="A74" s="615" t="s">
        <v>235</v>
      </c>
      <c r="B74" s="616"/>
      <c r="C74" s="616"/>
      <c r="D74" s="616"/>
      <c r="E74" s="616"/>
      <c r="F74" s="616"/>
      <c r="G74" s="617"/>
    </row>
    <row r="75" spans="1:7">
      <c r="A75" s="643" t="s">
        <v>236</v>
      </c>
      <c r="B75" s="644"/>
      <c r="C75" s="644"/>
      <c r="D75" s="644"/>
      <c r="E75" s="644"/>
      <c r="F75" s="644"/>
      <c r="G75" s="645"/>
    </row>
    <row r="76" spans="1:7" ht="15.75" thickBot="1">
      <c r="A76" s="300"/>
      <c r="B76" s="301"/>
      <c r="C76" s="301"/>
      <c r="D76" s="301"/>
      <c r="E76" s="301"/>
      <c r="F76" s="301"/>
      <c r="G76" s="302"/>
    </row>
    <row r="77" spans="1:7" ht="15.75" thickBot="1">
      <c r="A77" s="577" t="s">
        <v>237</v>
      </c>
      <c r="B77" s="578"/>
      <c r="C77" s="578"/>
      <c r="D77" s="578"/>
      <c r="E77" s="578"/>
      <c r="F77" s="578"/>
      <c r="G77" s="579"/>
    </row>
    <row r="78" spans="1:7">
      <c r="A78" s="343" t="s">
        <v>238</v>
      </c>
      <c r="B78" s="599" t="s">
        <v>239</v>
      </c>
      <c r="C78" s="599"/>
      <c r="D78" s="599"/>
      <c r="E78" s="599"/>
      <c r="F78" s="599"/>
      <c r="G78" s="344" t="s">
        <v>216</v>
      </c>
    </row>
    <row r="79" spans="1:7">
      <c r="A79" s="299" t="s">
        <v>186</v>
      </c>
      <c r="B79" s="632" t="s">
        <v>240</v>
      </c>
      <c r="C79" s="632"/>
      <c r="D79" s="632"/>
      <c r="E79" s="314" t="s">
        <v>241</v>
      </c>
      <c r="F79" s="315">
        <v>5.5</v>
      </c>
      <c r="G79" s="316"/>
    </row>
    <row r="80" spans="1:7">
      <c r="A80" s="317" t="s">
        <v>242</v>
      </c>
      <c r="B80" s="646" t="s">
        <v>539</v>
      </c>
      <c r="C80" s="646"/>
      <c r="D80" s="646"/>
      <c r="E80" s="646"/>
      <c r="F80" s="318">
        <v>-0.06</v>
      </c>
      <c r="G80" s="319">
        <v>0</v>
      </c>
    </row>
    <row r="81" spans="1:7">
      <c r="A81" s="299" t="s">
        <v>188</v>
      </c>
      <c r="B81" s="632" t="s">
        <v>540</v>
      </c>
      <c r="C81" s="632"/>
      <c r="D81" s="632"/>
      <c r="E81" s="314" t="s">
        <v>241</v>
      </c>
      <c r="F81" s="315">
        <v>41.23</v>
      </c>
      <c r="G81" s="320">
        <f>ROUND($E$35,0)*F81</f>
        <v>535.99</v>
      </c>
    </row>
    <row r="82" spans="1:7">
      <c r="A82" s="317" t="s">
        <v>243</v>
      </c>
      <c r="B82" s="646" t="s">
        <v>541</v>
      </c>
      <c r="C82" s="646"/>
      <c r="D82" s="646"/>
      <c r="E82" s="646"/>
      <c r="F82" s="321"/>
      <c r="G82" s="322">
        <f>ROUND(G81,0)*F82</f>
        <v>0</v>
      </c>
    </row>
    <row r="83" spans="1:7">
      <c r="A83" s="299" t="s">
        <v>191</v>
      </c>
      <c r="B83" s="647" t="s">
        <v>502</v>
      </c>
      <c r="C83" s="648"/>
      <c r="D83" s="648"/>
      <c r="E83" s="648"/>
      <c r="F83" s="649"/>
      <c r="G83" s="307">
        <v>0</v>
      </c>
    </row>
    <row r="84" spans="1:7">
      <c r="A84" s="299" t="s">
        <v>193</v>
      </c>
      <c r="B84" s="591" t="s">
        <v>244</v>
      </c>
      <c r="C84" s="591"/>
      <c r="D84" s="591"/>
      <c r="E84" s="591"/>
      <c r="F84" s="591"/>
      <c r="G84" s="307">
        <v>0</v>
      </c>
    </row>
    <row r="85" spans="1:7">
      <c r="A85" s="299" t="s">
        <v>195</v>
      </c>
      <c r="B85" s="591" t="s">
        <v>503</v>
      </c>
      <c r="C85" s="591"/>
      <c r="D85" s="591"/>
      <c r="E85" s="591"/>
      <c r="F85" s="591"/>
      <c r="G85" s="307">
        <v>10.039999999999999</v>
      </c>
    </row>
    <row r="86" spans="1:7">
      <c r="A86" s="299" t="s">
        <v>232</v>
      </c>
      <c r="B86" s="632" t="s">
        <v>542</v>
      </c>
      <c r="C86" s="632"/>
      <c r="D86" s="632"/>
      <c r="E86" s="632"/>
      <c r="F86" s="632"/>
      <c r="G86" s="307">
        <v>0</v>
      </c>
    </row>
    <row r="87" spans="1:7">
      <c r="A87" s="634" t="s">
        <v>245</v>
      </c>
      <c r="B87" s="635"/>
      <c r="C87" s="635"/>
      <c r="D87" s="635"/>
      <c r="E87" s="635"/>
      <c r="F87" s="635"/>
      <c r="G87" s="308">
        <f>ROUND(SUM(G79:G86),2)</f>
        <v>546.03</v>
      </c>
    </row>
    <row r="88" spans="1:7">
      <c r="A88" s="643" t="s">
        <v>246</v>
      </c>
      <c r="B88" s="644"/>
      <c r="C88" s="644"/>
      <c r="D88" s="644"/>
      <c r="E88" s="644"/>
      <c r="F88" s="644"/>
      <c r="G88" s="645"/>
    </row>
    <row r="89" spans="1:7">
      <c r="A89" s="615" t="s">
        <v>247</v>
      </c>
      <c r="B89" s="616"/>
      <c r="C89" s="616"/>
      <c r="D89" s="616"/>
      <c r="E89" s="616"/>
      <c r="F89" s="616"/>
      <c r="G89" s="617"/>
    </row>
    <row r="90" spans="1:7" ht="15.75" thickBot="1">
      <c r="A90" s="300"/>
      <c r="B90" s="301"/>
      <c r="C90" s="301"/>
      <c r="D90" s="301"/>
      <c r="E90" s="301"/>
      <c r="F90" s="301"/>
      <c r="G90" s="302"/>
    </row>
    <row r="91" spans="1:7" ht="15.75" thickBot="1">
      <c r="A91" s="629" t="s">
        <v>248</v>
      </c>
      <c r="B91" s="630"/>
      <c r="C91" s="630"/>
      <c r="D91" s="630"/>
      <c r="E91" s="630"/>
      <c r="F91" s="630"/>
      <c r="G91" s="631"/>
    </row>
    <row r="92" spans="1:7">
      <c r="A92" s="343">
        <v>2</v>
      </c>
      <c r="B92" s="599" t="s">
        <v>249</v>
      </c>
      <c r="C92" s="599"/>
      <c r="D92" s="599"/>
      <c r="E92" s="599"/>
      <c r="F92" s="599"/>
      <c r="G92" s="344" t="s">
        <v>216</v>
      </c>
    </row>
    <row r="93" spans="1:7">
      <c r="A93" s="323" t="s">
        <v>32</v>
      </c>
      <c r="B93" s="650" t="s">
        <v>220</v>
      </c>
      <c r="C93" s="650"/>
      <c r="D93" s="650"/>
      <c r="E93" s="650"/>
      <c r="F93" s="650"/>
      <c r="G93" s="324">
        <f>$G$56</f>
        <v>963.61</v>
      </c>
    </row>
    <row r="94" spans="1:7">
      <c r="A94" s="323" t="s">
        <v>33</v>
      </c>
      <c r="B94" s="650" t="s">
        <v>229</v>
      </c>
      <c r="C94" s="650"/>
      <c r="D94" s="650"/>
      <c r="E94" s="650"/>
      <c r="F94" s="650"/>
      <c r="G94" s="324">
        <f>$G$72</f>
        <v>987.4</v>
      </c>
    </row>
    <row r="95" spans="1:7">
      <c r="A95" s="323" t="s">
        <v>238</v>
      </c>
      <c r="B95" s="650" t="s">
        <v>239</v>
      </c>
      <c r="C95" s="650"/>
      <c r="D95" s="650"/>
      <c r="E95" s="650"/>
      <c r="F95" s="650"/>
      <c r="G95" s="324">
        <f>$G$87</f>
        <v>546.03</v>
      </c>
    </row>
    <row r="96" spans="1:7">
      <c r="A96" s="634" t="s">
        <v>250</v>
      </c>
      <c r="B96" s="635"/>
      <c r="C96" s="635"/>
      <c r="D96" s="635"/>
      <c r="E96" s="635"/>
      <c r="F96" s="635"/>
      <c r="G96" s="308">
        <f>ROUND(SUM(G93:G95),2)</f>
        <v>2497.04</v>
      </c>
    </row>
    <row r="97" spans="1:7" ht="15.75" thickBot="1">
      <c r="A97" s="300"/>
      <c r="B97" s="301"/>
      <c r="C97" s="301"/>
      <c r="D97" s="301"/>
      <c r="E97" s="301"/>
      <c r="F97" s="301"/>
      <c r="G97" s="302"/>
    </row>
    <row r="98" spans="1:7" ht="15.75" thickBot="1">
      <c r="A98" s="629" t="s">
        <v>251</v>
      </c>
      <c r="B98" s="630"/>
      <c r="C98" s="630"/>
      <c r="D98" s="630"/>
      <c r="E98" s="630"/>
      <c r="F98" s="630"/>
      <c r="G98" s="631"/>
    </row>
    <row r="99" spans="1:7">
      <c r="A99" s="343">
        <v>3</v>
      </c>
      <c r="B99" s="599" t="s">
        <v>252</v>
      </c>
      <c r="C99" s="599"/>
      <c r="D99" s="599"/>
      <c r="E99" s="599"/>
      <c r="F99" s="342" t="s">
        <v>221</v>
      </c>
      <c r="G99" s="344" t="s">
        <v>216</v>
      </c>
    </row>
    <row r="100" spans="1:7">
      <c r="A100" s="299" t="s">
        <v>186</v>
      </c>
      <c r="B100" s="632" t="s">
        <v>543</v>
      </c>
      <c r="C100" s="632"/>
      <c r="D100" s="632"/>
      <c r="E100" s="632"/>
      <c r="F100" s="309">
        <f>'4 GERENTE '!F98</f>
        <v>2.3124999999999999E-3</v>
      </c>
      <c r="G100" s="310">
        <f>ROUND($G$49*F100,2)</f>
        <v>11.46</v>
      </c>
    </row>
    <row r="101" spans="1:7">
      <c r="A101" s="299" t="s">
        <v>188</v>
      </c>
      <c r="B101" s="591" t="s">
        <v>253</v>
      </c>
      <c r="C101" s="591"/>
      <c r="D101" s="591"/>
      <c r="E101" s="591"/>
      <c r="F101" s="325">
        <f>'4 GERENTE '!F99</f>
        <v>0.08</v>
      </c>
      <c r="G101" s="310">
        <f>G100*F101</f>
        <v>0.91680000000000006</v>
      </c>
    </row>
    <row r="102" spans="1:7">
      <c r="A102" s="299" t="s">
        <v>191</v>
      </c>
      <c r="B102" s="591" t="s">
        <v>544</v>
      </c>
      <c r="C102" s="591"/>
      <c r="D102" s="591"/>
      <c r="E102" s="591"/>
      <c r="F102" s="309">
        <f>'4 GERENTE '!F100</f>
        <v>9.7222222222222224E-3</v>
      </c>
      <c r="G102" s="310">
        <f>ROUND($G$49*F102,2)</f>
        <v>48.18</v>
      </c>
    </row>
    <row r="103" spans="1:7">
      <c r="A103" s="299" t="s">
        <v>193</v>
      </c>
      <c r="B103" s="591" t="s">
        <v>254</v>
      </c>
      <c r="C103" s="591"/>
      <c r="D103" s="591"/>
      <c r="E103" s="591"/>
      <c r="F103" s="325">
        <f>$F$72</f>
        <v>0.1668</v>
      </c>
      <c r="G103" s="310">
        <f>G102*F103</f>
        <v>8.0364240000000002</v>
      </c>
    </row>
    <row r="104" spans="1:7">
      <c r="A104" s="299" t="s">
        <v>195</v>
      </c>
      <c r="B104" s="591" t="s">
        <v>545</v>
      </c>
      <c r="C104" s="591"/>
      <c r="D104" s="591"/>
      <c r="E104" s="591"/>
      <c r="F104" s="312">
        <f>'4 GERENTE '!F102</f>
        <v>0.04</v>
      </c>
      <c r="G104" s="310">
        <f>ROUND($G$49*F104,2)</f>
        <v>198.24</v>
      </c>
    </row>
    <row r="105" spans="1:7">
      <c r="A105" s="634" t="s">
        <v>255</v>
      </c>
      <c r="B105" s="635"/>
      <c r="C105" s="635"/>
      <c r="D105" s="635"/>
      <c r="E105" s="635"/>
      <c r="F105" s="635"/>
      <c r="G105" s="308">
        <f>ROUND(SUM(G100:G104),2)</f>
        <v>266.83</v>
      </c>
    </row>
    <row r="106" spans="1:7" ht="15.75" thickBot="1">
      <c r="A106" s="300"/>
      <c r="B106" s="301"/>
      <c r="C106" s="301"/>
      <c r="D106" s="301"/>
      <c r="E106" s="301"/>
      <c r="F106" s="301"/>
      <c r="G106" s="302"/>
    </row>
    <row r="107" spans="1:7" ht="15.75" thickBot="1">
      <c r="A107" s="629" t="s">
        <v>256</v>
      </c>
      <c r="B107" s="630"/>
      <c r="C107" s="630"/>
      <c r="D107" s="630"/>
      <c r="E107" s="630"/>
      <c r="F107" s="630"/>
      <c r="G107" s="631"/>
    </row>
    <row r="108" spans="1:7">
      <c r="A108" s="638" t="s">
        <v>257</v>
      </c>
      <c r="B108" s="639"/>
      <c r="C108" s="639"/>
      <c r="D108" s="639"/>
      <c r="E108" s="639"/>
      <c r="F108" s="639"/>
      <c r="G108" s="642"/>
    </row>
    <row r="109" spans="1:7">
      <c r="A109" s="304" t="s">
        <v>39</v>
      </c>
      <c r="B109" s="641" t="s">
        <v>258</v>
      </c>
      <c r="C109" s="641"/>
      <c r="D109" s="641"/>
      <c r="E109" s="641"/>
      <c r="F109" s="303" t="s">
        <v>221</v>
      </c>
      <c r="G109" s="305" t="s">
        <v>216</v>
      </c>
    </row>
    <row r="110" spans="1:7">
      <c r="A110" s="299" t="s">
        <v>186</v>
      </c>
      <c r="B110" s="591" t="s">
        <v>259</v>
      </c>
      <c r="C110" s="591"/>
      <c r="D110" s="591"/>
      <c r="E110" s="591"/>
      <c r="F110" s="298">
        <f>'4 GERENTE '!F108</f>
        <v>9.2999999999999992E-3</v>
      </c>
      <c r="G110" s="310">
        <f>ROUND($G$49*F110,2)</f>
        <v>46.09</v>
      </c>
    </row>
    <row r="111" spans="1:7">
      <c r="A111" s="299" t="s">
        <v>0</v>
      </c>
      <c r="B111" s="651" t="s">
        <v>260</v>
      </c>
      <c r="C111" s="651"/>
      <c r="D111" s="651"/>
      <c r="E111" s="651"/>
      <c r="F111" s="325">
        <f>$F$72</f>
        <v>0.1668</v>
      </c>
      <c r="G111" s="310">
        <f>ROUND(G110*F111,2)</f>
        <v>7.69</v>
      </c>
    </row>
    <row r="112" spans="1:7">
      <c r="A112" s="299" t="s">
        <v>188</v>
      </c>
      <c r="B112" s="591" t="s">
        <v>546</v>
      </c>
      <c r="C112" s="591"/>
      <c r="D112" s="591"/>
      <c r="E112" s="591"/>
      <c r="F112" s="298">
        <f>'4 GERENTE '!F110</f>
        <v>7.3000000000000001E-3</v>
      </c>
      <c r="G112" s="310">
        <f>ROUND($G$49*F112,2)</f>
        <v>36.18</v>
      </c>
    </row>
    <row r="113" spans="1:7">
      <c r="A113" s="299" t="s">
        <v>191</v>
      </c>
      <c r="B113" s="632" t="s">
        <v>547</v>
      </c>
      <c r="C113" s="632"/>
      <c r="D113" s="632"/>
      <c r="E113" s="632"/>
      <c r="F113" s="298">
        <f>'4 GERENTE '!F111</f>
        <v>8.1999999999999998E-4</v>
      </c>
      <c r="G113" s="310">
        <f>ROUND($G$49*F113,2)</f>
        <v>4.0599999999999996</v>
      </c>
    </row>
    <row r="114" spans="1:7">
      <c r="A114" s="299" t="s">
        <v>193</v>
      </c>
      <c r="B114" s="591" t="s">
        <v>548</v>
      </c>
      <c r="C114" s="591"/>
      <c r="D114" s="591"/>
      <c r="E114" s="591"/>
      <c r="F114" s="298">
        <f>'4 GERENTE '!F112</f>
        <v>2.7000000000000001E-3</v>
      </c>
      <c r="G114" s="310">
        <f>ROUND($G$49*F114,2)</f>
        <v>13.38</v>
      </c>
    </row>
    <row r="115" spans="1:7">
      <c r="A115" s="299" t="s">
        <v>195</v>
      </c>
      <c r="B115" s="632" t="s">
        <v>549</v>
      </c>
      <c r="C115" s="632"/>
      <c r="D115" s="632"/>
      <c r="E115" s="632"/>
      <c r="F115" s="298">
        <f>'4 GERENTE '!F113</f>
        <v>5.5000000000000003E-4</v>
      </c>
      <c r="G115" s="310">
        <f>ROUND($G$49*F115,2)</f>
        <v>2.73</v>
      </c>
    </row>
    <row r="116" spans="1:7">
      <c r="A116" s="299" t="s">
        <v>232</v>
      </c>
      <c r="B116" s="651" t="s">
        <v>261</v>
      </c>
      <c r="C116" s="651"/>
      <c r="D116" s="651"/>
      <c r="E116" s="651"/>
      <c r="F116" s="298">
        <f>'4 GERENTE '!F114</f>
        <v>0</v>
      </c>
      <c r="G116" s="310">
        <f>ROUND($G$49*F116,2)</f>
        <v>0</v>
      </c>
    </row>
    <row r="117" spans="1:7">
      <c r="A117" s="634" t="s">
        <v>262</v>
      </c>
      <c r="B117" s="635"/>
      <c r="C117" s="635"/>
      <c r="D117" s="635"/>
      <c r="E117" s="635"/>
      <c r="F117" s="635"/>
      <c r="G117" s="308">
        <f>ROUND(SUM(G110:G116),2)</f>
        <v>110.13</v>
      </c>
    </row>
    <row r="118" spans="1:7">
      <c r="A118" s="615" t="s">
        <v>263</v>
      </c>
      <c r="B118" s="616"/>
      <c r="C118" s="616"/>
      <c r="D118" s="616"/>
      <c r="E118" s="616"/>
      <c r="F118" s="616"/>
      <c r="G118" s="617"/>
    </row>
    <row r="119" spans="1:7" ht="15.75" thickBot="1">
      <c r="A119" s="300"/>
      <c r="B119" s="301"/>
      <c r="C119" s="301"/>
      <c r="D119" s="301"/>
      <c r="E119" s="301"/>
      <c r="F119" s="301"/>
      <c r="G119" s="302"/>
    </row>
    <row r="120" spans="1:7" ht="15.75" thickBot="1">
      <c r="A120" s="652" t="s">
        <v>264</v>
      </c>
      <c r="B120" s="653"/>
      <c r="C120" s="653"/>
      <c r="D120" s="653"/>
      <c r="E120" s="653"/>
      <c r="F120" s="653"/>
      <c r="G120" s="654"/>
    </row>
    <row r="121" spans="1:7">
      <c r="A121" s="343" t="s">
        <v>40</v>
      </c>
      <c r="B121" s="599" t="s">
        <v>265</v>
      </c>
      <c r="C121" s="599"/>
      <c r="D121" s="599"/>
      <c r="E121" s="599"/>
      <c r="F121" s="342" t="s">
        <v>266</v>
      </c>
      <c r="G121" s="344" t="s">
        <v>216</v>
      </c>
    </row>
    <row r="122" spans="1:7">
      <c r="A122" s="299" t="s">
        <v>186</v>
      </c>
      <c r="B122" s="591" t="s">
        <v>267</v>
      </c>
      <c r="C122" s="591"/>
      <c r="D122" s="591"/>
      <c r="E122" s="591"/>
      <c r="F122" s="326">
        <f>(G49/220)*150%</f>
        <v>33.790977272727275</v>
      </c>
      <c r="G122" s="310">
        <f>ROUND($E$35*F122,2)</f>
        <v>440.63</v>
      </c>
    </row>
    <row r="123" spans="1:7">
      <c r="A123" s="634" t="s">
        <v>268</v>
      </c>
      <c r="B123" s="635"/>
      <c r="C123" s="635"/>
      <c r="D123" s="635"/>
      <c r="E123" s="635"/>
      <c r="F123" s="635"/>
      <c r="G123" s="308">
        <f>ROUND(SUM(G122),2)</f>
        <v>440.63</v>
      </c>
    </row>
    <row r="124" spans="1:7">
      <c r="A124" s="615" t="s">
        <v>269</v>
      </c>
      <c r="B124" s="616"/>
      <c r="C124" s="616"/>
      <c r="D124" s="616"/>
      <c r="E124" s="616"/>
      <c r="F124" s="616"/>
      <c r="G124" s="617"/>
    </row>
    <row r="125" spans="1:7" ht="15.75" thickBot="1">
      <c r="A125" s="300"/>
      <c r="B125" s="301"/>
      <c r="C125" s="301"/>
      <c r="D125" s="301"/>
      <c r="E125" s="301"/>
      <c r="F125" s="301"/>
      <c r="G125" s="302"/>
    </row>
    <row r="126" spans="1:7" ht="15.75" thickBot="1">
      <c r="A126" s="629" t="s">
        <v>270</v>
      </c>
      <c r="B126" s="630"/>
      <c r="C126" s="630"/>
      <c r="D126" s="630"/>
      <c r="E126" s="630"/>
      <c r="F126" s="630"/>
      <c r="G126" s="631"/>
    </row>
    <row r="127" spans="1:7">
      <c r="A127" s="343">
        <v>4</v>
      </c>
      <c r="B127" s="599" t="s">
        <v>249</v>
      </c>
      <c r="C127" s="599"/>
      <c r="D127" s="599"/>
      <c r="E127" s="599"/>
      <c r="F127" s="342" t="s">
        <v>221</v>
      </c>
      <c r="G127" s="344" t="s">
        <v>216</v>
      </c>
    </row>
    <row r="128" spans="1:7">
      <c r="A128" s="323" t="s">
        <v>39</v>
      </c>
      <c r="B128" s="650" t="s">
        <v>271</v>
      </c>
      <c r="C128" s="650"/>
      <c r="D128" s="650"/>
      <c r="E128" s="650"/>
      <c r="F128" s="327" t="s">
        <v>0</v>
      </c>
      <c r="G128" s="324">
        <f>$G$117</f>
        <v>110.13</v>
      </c>
    </row>
    <row r="129" spans="1:7">
      <c r="A129" s="323" t="s">
        <v>40</v>
      </c>
      <c r="B129" s="650" t="s">
        <v>272</v>
      </c>
      <c r="C129" s="650"/>
      <c r="D129" s="650"/>
      <c r="E129" s="650"/>
      <c r="F129" s="327" t="s">
        <v>0</v>
      </c>
      <c r="G129" s="324">
        <f>$G$123</f>
        <v>440.63</v>
      </c>
    </row>
    <row r="130" spans="1:7">
      <c r="A130" s="634" t="s">
        <v>273</v>
      </c>
      <c r="B130" s="635"/>
      <c r="C130" s="635"/>
      <c r="D130" s="635"/>
      <c r="E130" s="635"/>
      <c r="F130" s="635"/>
      <c r="G130" s="308">
        <f>ROUND(SUM(G128:G129),2)</f>
        <v>550.76</v>
      </c>
    </row>
    <row r="131" spans="1:7" ht="15.75" thickBot="1">
      <c r="A131" s="300"/>
      <c r="B131" s="301"/>
      <c r="C131" s="301"/>
      <c r="D131" s="301"/>
      <c r="E131" s="301"/>
      <c r="F131" s="301"/>
      <c r="G131" s="302"/>
    </row>
    <row r="132" spans="1:7" ht="15.75" thickBot="1">
      <c r="A132" s="629" t="s">
        <v>274</v>
      </c>
      <c r="B132" s="630"/>
      <c r="C132" s="630"/>
      <c r="D132" s="630"/>
      <c r="E132" s="630"/>
      <c r="F132" s="630"/>
      <c r="G132" s="631"/>
    </row>
    <row r="133" spans="1:7">
      <c r="A133" s="343">
        <v>5</v>
      </c>
      <c r="B133" s="599" t="s">
        <v>275</v>
      </c>
      <c r="C133" s="599"/>
      <c r="D133" s="599"/>
      <c r="E133" s="599"/>
      <c r="F133" s="599"/>
      <c r="G133" s="344" t="s">
        <v>216</v>
      </c>
    </row>
    <row r="134" spans="1:7">
      <c r="A134" s="299" t="s">
        <v>186</v>
      </c>
      <c r="B134" s="632" t="s">
        <v>550</v>
      </c>
      <c r="C134" s="632"/>
      <c r="D134" s="632"/>
      <c r="E134" s="632"/>
      <c r="F134" s="632"/>
      <c r="G134" s="328">
        <f>'5 CPU Unifor EPI'!F63</f>
        <v>86.916666666666671</v>
      </c>
    </row>
    <row r="135" spans="1:7">
      <c r="A135" s="299" t="s">
        <v>188</v>
      </c>
      <c r="B135" s="632" t="s">
        <v>551</v>
      </c>
      <c r="C135" s="632"/>
      <c r="D135" s="632"/>
      <c r="E135" s="632"/>
      <c r="F135" s="632"/>
      <c r="G135" s="307">
        <f>'4 B.C DIURNO'!G133</f>
        <v>0</v>
      </c>
    </row>
    <row r="136" spans="1:7">
      <c r="A136" s="299" t="s">
        <v>195</v>
      </c>
      <c r="B136" s="591" t="s">
        <v>529</v>
      </c>
      <c r="C136" s="591"/>
      <c r="D136" s="591"/>
      <c r="E136" s="591"/>
      <c r="F136" s="591"/>
      <c r="G136" s="307">
        <v>0</v>
      </c>
    </row>
    <row r="137" spans="1:7">
      <c r="A137" s="634" t="s">
        <v>276</v>
      </c>
      <c r="B137" s="635"/>
      <c r="C137" s="635"/>
      <c r="D137" s="635"/>
      <c r="E137" s="635"/>
      <c r="F137" s="635"/>
      <c r="G137" s="308">
        <f>ROUND(SUM(G134:G136),2)</f>
        <v>86.92</v>
      </c>
    </row>
    <row r="138" spans="1:7">
      <c r="A138" s="615" t="s">
        <v>277</v>
      </c>
      <c r="B138" s="616"/>
      <c r="C138" s="616"/>
      <c r="D138" s="616"/>
      <c r="E138" s="616"/>
      <c r="F138" s="616"/>
      <c r="G138" s="617"/>
    </row>
    <row r="139" spans="1:7" ht="15.75" thickBot="1">
      <c r="A139" s="300"/>
      <c r="B139" s="301"/>
      <c r="C139" s="301"/>
      <c r="D139" s="301"/>
      <c r="E139" s="301"/>
      <c r="F139" s="301"/>
      <c r="G139" s="302"/>
    </row>
    <row r="140" spans="1:7" ht="15.75" thickBot="1">
      <c r="A140" s="629" t="s">
        <v>278</v>
      </c>
      <c r="B140" s="630"/>
      <c r="C140" s="630"/>
      <c r="D140" s="630"/>
      <c r="E140" s="630"/>
      <c r="F140" s="630"/>
      <c r="G140" s="631"/>
    </row>
    <row r="141" spans="1:7">
      <c r="A141" s="343"/>
      <c r="B141" s="599" t="s">
        <v>279</v>
      </c>
      <c r="C141" s="599"/>
      <c r="D141" s="599"/>
      <c r="E141" s="599"/>
      <c r="F141" s="599"/>
      <c r="G141" s="344" t="s">
        <v>216</v>
      </c>
    </row>
    <row r="142" spans="1:7">
      <c r="A142" s="329" t="s">
        <v>186</v>
      </c>
      <c r="B142" s="655" t="s">
        <v>280</v>
      </c>
      <c r="C142" s="655"/>
      <c r="D142" s="655"/>
      <c r="E142" s="655"/>
      <c r="F142" s="655"/>
      <c r="G142" s="330">
        <f>$G$49</f>
        <v>4956.01</v>
      </c>
    </row>
    <row r="143" spans="1:7">
      <c r="A143" s="329" t="s">
        <v>188</v>
      </c>
      <c r="B143" s="655" t="s">
        <v>281</v>
      </c>
      <c r="C143" s="655"/>
      <c r="D143" s="655"/>
      <c r="E143" s="655"/>
      <c r="F143" s="655"/>
      <c r="G143" s="330">
        <f>$G$96</f>
        <v>2497.04</v>
      </c>
    </row>
    <row r="144" spans="1:7">
      <c r="A144" s="329" t="s">
        <v>191</v>
      </c>
      <c r="B144" s="655" t="s">
        <v>282</v>
      </c>
      <c r="C144" s="655"/>
      <c r="D144" s="655"/>
      <c r="E144" s="655"/>
      <c r="F144" s="655"/>
      <c r="G144" s="330">
        <f>$G$105</f>
        <v>266.83</v>
      </c>
    </row>
    <row r="145" spans="1:7">
      <c r="A145" s="329" t="s">
        <v>193</v>
      </c>
      <c r="B145" s="655" t="s">
        <v>283</v>
      </c>
      <c r="C145" s="655"/>
      <c r="D145" s="655"/>
      <c r="E145" s="655"/>
      <c r="F145" s="655"/>
      <c r="G145" s="330">
        <f>$G$130</f>
        <v>550.76</v>
      </c>
    </row>
    <row r="146" spans="1:7">
      <c r="A146" s="329" t="s">
        <v>195</v>
      </c>
      <c r="B146" s="655" t="s">
        <v>284</v>
      </c>
      <c r="C146" s="655"/>
      <c r="D146" s="655"/>
      <c r="E146" s="655"/>
      <c r="F146" s="655"/>
      <c r="G146" s="330">
        <f>$G$137</f>
        <v>86.92</v>
      </c>
    </row>
    <row r="147" spans="1:7">
      <c r="A147" s="634" t="s">
        <v>504</v>
      </c>
      <c r="B147" s="635"/>
      <c r="C147" s="635"/>
      <c r="D147" s="635"/>
      <c r="E147" s="635"/>
      <c r="F147" s="635"/>
      <c r="G147" s="324">
        <f>ROUND(SUM(G142:G146),2)</f>
        <v>8357.56</v>
      </c>
    </row>
    <row r="148" spans="1:7" ht="15.75" thickBot="1">
      <c r="A148" s="300"/>
      <c r="B148" s="301"/>
      <c r="C148" s="301"/>
      <c r="D148" s="301"/>
      <c r="E148" s="301"/>
      <c r="F148" s="301"/>
      <c r="G148" s="302"/>
    </row>
    <row r="149" spans="1:7" ht="15.75" thickBot="1">
      <c r="A149" s="629" t="s">
        <v>285</v>
      </c>
      <c r="B149" s="630"/>
      <c r="C149" s="630"/>
      <c r="D149" s="630"/>
      <c r="E149" s="630"/>
      <c r="F149" s="630"/>
      <c r="G149" s="631"/>
    </row>
    <row r="150" spans="1:7">
      <c r="A150" s="343"/>
      <c r="B150" s="599" t="s">
        <v>286</v>
      </c>
      <c r="C150" s="599"/>
      <c r="D150" s="599"/>
      <c r="E150" s="599"/>
      <c r="F150" s="599"/>
      <c r="G150" s="344" t="s">
        <v>216</v>
      </c>
    </row>
    <row r="151" spans="1:7">
      <c r="A151" s="329" t="s">
        <v>186</v>
      </c>
      <c r="B151" s="655" t="s">
        <v>287</v>
      </c>
      <c r="C151" s="655"/>
      <c r="D151" s="655"/>
      <c r="E151" s="655"/>
      <c r="F151" s="655"/>
      <c r="G151" s="308">
        <f>G147</f>
        <v>8357.56</v>
      </c>
    </row>
    <row r="152" spans="1:7">
      <c r="A152" s="329" t="s">
        <v>188</v>
      </c>
      <c r="B152" s="655" t="s">
        <v>288</v>
      </c>
      <c r="C152" s="655"/>
      <c r="D152" s="655"/>
      <c r="E152" s="655"/>
      <c r="F152" s="655"/>
      <c r="G152" s="308">
        <f>ROUND($G$151/$E$35,2)</f>
        <v>640.91999999999996</v>
      </c>
    </row>
    <row r="153" spans="1:7" ht="15.75" thickBot="1">
      <c r="A153" s="336" t="s">
        <v>191</v>
      </c>
      <c r="B153" s="663" t="s">
        <v>505</v>
      </c>
      <c r="C153" s="663"/>
      <c r="D153" s="663"/>
      <c r="E153" s="348">
        <f>$F$23</f>
        <v>4</v>
      </c>
      <c r="F153" s="347" t="s">
        <v>506</v>
      </c>
      <c r="G153" s="337">
        <f>ROUND($G$151*E153,2)</f>
        <v>33430.239999999998</v>
      </c>
    </row>
    <row r="154" spans="1:7">
      <c r="A154" s="338" t="s">
        <v>290</v>
      </c>
      <c r="B154" s="338"/>
      <c r="C154" s="338"/>
      <c r="D154" s="338"/>
      <c r="E154" s="338"/>
      <c r="F154" s="338"/>
      <c r="G154" s="338"/>
    </row>
    <row r="155" spans="1:7">
      <c r="A155" s="338"/>
      <c r="B155" s="338"/>
      <c r="C155" s="338"/>
      <c r="D155" s="338"/>
      <c r="E155" s="338"/>
      <c r="F155" s="338"/>
      <c r="G155" s="338"/>
    </row>
    <row r="156" spans="1:7">
      <c r="A156" s="666" t="s">
        <v>567</v>
      </c>
      <c r="B156" s="666"/>
      <c r="C156" s="666"/>
      <c r="D156" s="666"/>
      <c r="E156" s="666"/>
      <c r="F156" s="666"/>
      <c r="G156" s="666"/>
    </row>
    <row r="157" spans="1:7">
      <c r="A157" s="297"/>
      <c r="B157" s="667" t="s">
        <v>286</v>
      </c>
      <c r="C157" s="667"/>
      <c r="D157" s="667"/>
      <c r="E157" s="667"/>
      <c r="F157" s="667"/>
      <c r="G157" s="297" t="s">
        <v>216</v>
      </c>
    </row>
    <row r="158" spans="1:7">
      <c r="A158" s="295" t="s">
        <v>186</v>
      </c>
      <c r="B158" s="668" t="s">
        <v>288</v>
      </c>
      <c r="C158" s="668"/>
      <c r="D158" s="668"/>
      <c r="E158" s="668"/>
      <c r="F158" s="668"/>
      <c r="G158" s="294">
        <f>G152</f>
        <v>640.91999999999996</v>
      </c>
    </row>
    <row r="159" spans="1:7">
      <c r="A159" s="295" t="s">
        <v>191</v>
      </c>
      <c r="B159" s="668" t="s">
        <v>505</v>
      </c>
      <c r="C159" s="668"/>
      <c r="D159" s="668"/>
      <c r="E159" s="350">
        <f>ROUND(((365.25/7)/12),2)</f>
        <v>4.3499999999999996</v>
      </c>
      <c r="F159" s="296" t="s">
        <v>568</v>
      </c>
      <c r="G159" s="294">
        <f>G158*E159</f>
        <v>2788.0019999999995</v>
      </c>
    </row>
    <row r="160" spans="1:7">
      <c r="A160" s="291"/>
      <c r="B160" s="292"/>
      <c r="C160" s="292"/>
      <c r="D160" s="292"/>
      <c r="E160" s="349"/>
      <c r="F160" s="292"/>
      <c r="G160" s="290"/>
    </row>
    <row r="161" spans="1:7">
      <c r="A161" s="291"/>
      <c r="B161" s="292"/>
      <c r="C161" s="292"/>
      <c r="D161" s="292"/>
      <c r="E161" s="349"/>
      <c r="F161" s="292"/>
      <c r="G161" s="290"/>
    </row>
    <row r="162" spans="1:7">
      <c r="A162" s="291"/>
      <c r="B162" s="292"/>
      <c r="C162" s="292"/>
      <c r="D162" s="292"/>
      <c r="E162" s="349"/>
      <c r="F162" s="292"/>
      <c r="G162" s="290"/>
    </row>
    <row r="163" spans="1:7">
      <c r="A163" s="291"/>
      <c r="B163" s="292"/>
      <c r="C163" s="292"/>
      <c r="D163" s="292"/>
      <c r="E163" s="349"/>
      <c r="F163" s="292"/>
      <c r="G163" s="290"/>
    </row>
    <row r="164" spans="1:7">
      <c r="A164" s="338"/>
      <c r="B164" s="338"/>
      <c r="C164" s="345"/>
      <c r="D164" s="345"/>
      <c r="E164" s="345"/>
      <c r="F164" s="338"/>
      <c r="G164" s="338"/>
    </row>
    <row r="165" spans="1:7">
      <c r="A165" s="339"/>
      <c r="B165" s="339"/>
      <c r="C165" s="656" t="s">
        <v>553</v>
      </c>
      <c r="D165" s="656"/>
      <c r="E165" s="656"/>
      <c r="F165" s="339"/>
      <c r="G165" s="339"/>
    </row>
    <row r="166" spans="1:7">
      <c r="A166" s="339"/>
      <c r="B166" s="339"/>
      <c r="C166" s="657" t="s">
        <v>554</v>
      </c>
      <c r="D166" s="657"/>
      <c r="E166" s="657"/>
      <c r="F166" s="339"/>
      <c r="G166" s="339"/>
    </row>
    <row r="167" spans="1:7">
      <c r="C167" s="346"/>
      <c r="D167" s="346"/>
      <c r="E167" s="346"/>
    </row>
  </sheetData>
  <mergeCells count="167">
    <mergeCell ref="C165:E165"/>
    <mergeCell ref="C166:E166"/>
    <mergeCell ref="B47:F47"/>
    <mergeCell ref="B48:F48"/>
    <mergeCell ref="B152:F152"/>
    <mergeCell ref="B153:D153"/>
    <mergeCell ref="A156:G156"/>
    <mergeCell ref="B157:F157"/>
    <mergeCell ref="B158:F158"/>
    <mergeCell ref="B159:D159"/>
    <mergeCell ref="B145:F145"/>
    <mergeCell ref="B146:F146"/>
    <mergeCell ref="A147:F147"/>
    <mergeCell ref="A149:G149"/>
    <mergeCell ref="B150:F150"/>
    <mergeCell ref="B151:F151"/>
    <mergeCell ref="A138:G138"/>
    <mergeCell ref="A140:G140"/>
    <mergeCell ref="B141:F141"/>
    <mergeCell ref="B142:F142"/>
    <mergeCell ref="B143:F143"/>
    <mergeCell ref="B144:F144"/>
    <mergeCell ref="A132:G132"/>
    <mergeCell ref="B133:F133"/>
    <mergeCell ref="B134:F134"/>
    <mergeCell ref="B135:F135"/>
    <mergeCell ref="B136:F136"/>
    <mergeCell ref="A137:F137"/>
    <mergeCell ref="A124:G124"/>
    <mergeCell ref="A126:G126"/>
    <mergeCell ref="B127:E127"/>
    <mergeCell ref="B128:E128"/>
    <mergeCell ref="B129:E129"/>
    <mergeCell ref="A130:F130"/>
    <mergeCell ref="A117:F117"/>
    <mergeCell ref="A118:G118"/>
    <mergeCell ref="A120:G120"/>
    <mergeCell ref="B121:E121"/>
    <mergeCell ref="B122:E122"/>
    <mergeCell ref="A123:F123"/>
    <mergeCell ref="B111:E111"/>
    <mergeCell ref="B112:E112"/>
    <mergeCell ref="B113:E113"/>
    <mergeCell ref="B114:E114"/>
    <mergeCell ref="B115:E115"/>
    <mergeCell ref="B116:E116"/>
    <mergeCell ref="B104:E104"/>
    <mergeCell ref="A105:F105"/>
    <mergeCell ref="A107:G107"/>
    <mergeCell ref="A108:G108"/>
    <mergeCell ref="B109:E109"/>
    <mergeCell ref="B110:E110"/>
    <mergeCell ref="A98:G98"/>
    <mergeCell ref="B99:E99"/>
    <mergeCell ref="B100:E100"/>
    <mergeCell ref="B101:E101"/>
    <mergeCell ref="B102:E102"/>
    <mergeCell ref="B103:E103"/>
    <mergeCell ref="A91:G91"/>
    <mergeCell ref="B92:F92"/>
    <mergeCell ref="B93:F93"/>
    <mergeCell ref="B94:F94"/>
    <mergeCell ref="B95:F95"/>
    <mergeCell ref="A96:F96"/>
    <mergeCell ref="B84:F84"/>
    <mergeCell ref="B85:F85"/>
    <mergeCell ref="B86:F86"/>
    <mergeCell ref="A87:F87"/>
    <mergeCell ref="A88:G88"/>
    <mergeCell ref="A89:G89"/>
    <mergeCell ref="B78:F78"/>
    <mergeCell ref="B79:D79"/>
    <mergeCell ref="B80:E80"/>
    <mergeCell ref="B81:D81"/>
    <mergeCell ref="B82:E82"/>
    <mergeCell ref="B83:F83"/>
    <mergeCell ref="B71:E71"/>
    <mergeCell ref="A72:E72"/>
    <mergeCell ref="A73:G73"/>
    <mergeCell ref="A74:G74"/>
    <mergeCell ref="A75:G75"/>
    <mergeCell ref="A77:G77"/>
    <mergeCell ref="B65:E65"/>
    <mergeCell ref="B66:E66"/>
    <mergeCell ref="B67:E67"/>
    <mergeCell ref="B68:E68"/>
    <mergeCell ref="B69:E69"/>
    <mergeCell ref="B70:E70"/>
    <mergeCell ref="A58:G58"/>
    <mergeCell ref="A59:G59"/>
    <mergeCell ref="A61:F61"/>
    <mergeCell ref="A62:G62"/>
    <mergeCell ref="B63:E63"/>
    <mergeCell ref="B64:E64"/>
    <mergeCell ref="A52:G52"/>
    <mergeCell ref="B53:E53"/>
    <mergeCell ref="B54:E54"/>
    <mergeCell ref="B55:E55"/>
    <mergeCell ref="A56:F56"/>
    <mergeCell ref="A57:G57"/>
    <mergeCell ref="A43:G43"/>
    <mergeCell ref="B44:F44"/>
    <mergeCell ref="B45:F45"/>
    <mergeCell ref="B46:F46"/>
    <mergeCell ref="A49:F49"/>
    <mergeCell ref="A51:G51"/>
    <mergeCell ref="B38:D38"/>
    <mergeCell ref="E38:G38"/>
    <mergeCell ref="B39:D39"/>
    <mergeCell ref="E39:G39"/>
    <mergeCell ref="A40:G40"/>
    <mergeCell ref="A41:G41"/>
    <mergeCell ref="B35:D35"/>
    <mergeCell ref="E35:G35"/>
    <mergeCell ref="B36:D36"/>
    <mergeCell ref="E36:G36"/>
    <mergeCell ref="B37:D37"/>
    <mergeCell ref="E37:G37"/>
    <mergeCell ref="B32:D32"/>
    <mergeCell ref="E32:G32"/>
    <mergeCell ref="B33:D33"/>
    <mergeCell ref="E33:G33"/>
    <mergeCell ref="B34:D34"/>
    <mergeCell ref="E34:G34"/>
    <mergeCell ref="B29:D29"/>
    <mergeCell ref="E29:G29"/>
    <mergeCell ref="B30:D30"/>
    <mergeCell ref="E30:G30"/>
    <mergeCell ref="B31:D31"/>
    <mergeCell ref="E31:G31"/>
    <mergeCell ref="A23:D23"/>
    <mergeCell ref="F23:G23"/>
    <mergeCell ref="A24:G24"/>
    <mergeCell ref="A25:G25"/>
    <mergeCell ref="A27:G27"/>
    <mergeCell ref="A28:G28"/>
    <mergeCell ref="B18:E18"/>
    <mergeCell ref="F18:G18"/>
    <mergeCell ref="B19:E19"/>
    <mergeCell ref="F19:G19"/>
    <mergeCell ref="A21:G21"/>
    <mergeCell ref="A22:D22"/>
    <mergeCell ref="F22:G22"/>
    <mergeCell ref="B15:E15"/>
    <mergeCell ref="F15:G15"/>
    <mergeCell ref="B16:E16"/>
    <mergeCell ref="F16:G16"/>
    <mergeCell ref="B17:E17"/>
    <mergeCell ref="F17:G17"/>
    <mergeCell ref="A11:C11"/>
    <mergeCell ref="D11:G11"/>
    <mergeCell ref="A12:B12"/>
    <mergeCell ref="C12:G12"/>
    <mergeCell ref="A13:G13"/>
    <mergeCell ref="A14:G14"/>
    <mergeCell ref="A7:G7"/>
    <mergeCell ref="A8:G8"/>
    <mergeCell ref="A9:C9"/>
    <mergeCell ref="D9:G9"/>
    <mergeCell ref="A10:C10"/>
    <mergeCell ref="D10:G10"/>
    <mergeCell ref="A1:G1"/>
    <mergeCell ref="A2:G2"/>
    <mergeCell ref="A3:G3"/>
    <mergeCell ref="A4:G4"/>
    <mergeCell ref="A5:G5"/>
    <mergeCell ref="A6:G6"/>
  </mergeCells>
  <pageMargins left="0.51181102362204722" right="0.11811023622047245" top="0.39370078740157483" bottom="0.39370078740157483" header="0.31496062992125984" footer="0.31496062992125984"/>
  <pageSetup paperSize="9" scale="85" orientation="portrait" horizontalDpi="0" verticalDpi="0" r:id="rId1"/>
  <drawing r:id="rId2"/>
  <legacyDrawing r:id="rId3"/>
</worksheet>
</file>

<file path=xl/worksheets/sheet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CF79CB2-CFC4-44DD-847C-963359AB29B1}">
  <sheetPr>
    <tabColor theme="5" tint="-0.499984740745262"/>
  </sheetPr>
  <dimension ref="A1:X22"/>
  <sheetViews>
    <sheetView workbookViewId="0">
      <selection activeCell="C27" sqref="C27"/>
    </sheetView>
  </sheetViews>
  <sheetFormatPr defaultRowHeight="15"/>
  <cols>
    <col min="1" max="1" width="6.85546875" style="89" customWidth="1"/>
    <col min="2" max="2" width="4.7109375" style="89" customWidth="1"/>
    <col min="3" max="3" width="54.5703125" style="89" customWidth="1"/>
    <col min="4" max="5" width="10.42578125" style="89" customWidth="1"/>
    <col min="6" max="6" width="16.28515625" style="89" customWidth="1"/>
    <col min="7" max="7" width="17.7109375" style="89" customWidth="1"/>
    <col min="8" max="8" width="19.5703125" style="89" customWidth="1"/>
    <col min="9" max="9" width="14.7109375" style="89" customWidth="1"/>
    <col min="10" max="10" width="0.5703125" style="89" customWidth="1"/>
    <col min="11" max="11" width="9.140625" style="89" hidden="1" customWidth="1"/>
    <col min="12" max="12" width="11.28515625" style="89" hidden="1" customWidth="1"/>
    <col min="13" max="24" width="9.140625" style="89"/>
  </cols>
  <sheetData>
    <row r="1" spans="1:12" ht="51" customHeight="1" thickBot="1">
      <c r="A1" s="680" t="s">
        <v>582</v>
      </c>
      <c r="B1" s="681"/>
      <c r="C1" s="681"/>
      <c r="D1" s="681"/>
      <c r="E1" s="681"/>
      <c r="F1" s="681"/>
      <c r="G1" s="681"/>
      <c r="H1" s="682"/>
      <c r="I1" s="674"/>
    </row>
    <row r="2" spans="1:12" ht="23.25" customHeight="1">
      <c r="A2" s="683" t="s">
        <v>574</v>
      </c>
      <c r="B2" s="684"/>
      <c r="C2" s="685"/>
      <c r="D2" s="692" t="s">
        <v>577</v>
      </c>
      <c r="E2" s="692"/>
      <c r="F2" s="676" t="s">
        <v>600</v>
      </c>
      <c r="G2" s="686" t="s">
        <v>580</v>
      </c>
      <c r="H2" s="678" t="s">
        <v>581</v>
      </c>
      <c r="I2" s="674"/>
    </row>
    <row r="3" spans="1:12" ht="18" customHeight="1">
      <c r="A3" s="683"/>
      <c r="B3" s="684"/>
      <c r="C3" s="685"/>
      <c r="D3" s="92" t="s">
        <v>578</v>
      </c>
      <c r="E3" s="92" t="s">
        <v>579</v>
      </c>
      <c r="F3" s="677"/>
      <c r="G3" s="686"/>
      <c r="H3" s="679"/>
      <c r="I3" s="674"/>
      <c r="L3" s="91">
        <f>'3 Resumo MO'!E47/22</f>
        <v>3443.4172695000002</v>
      </c>
    </row>
    <row r="4" spans="1:12" ht="18" customHeight="1" thickBot="1">
      <c r="A4" s="683"/>
      <c r="B4" s="684"/>
      <c r="C4" s="685"/>
      <c r="D4" s="355" t="s">
        <v>191</v>
      </c>
      <c r="E4" s="355" t="s">
        <v>188</v>
      </c>
      <c r="F4" s="355" t="s">
        <v>186</v>
      </c>
      <c r="G4" s="686"/>
      <c r="H4" s="356" t="s">
        <v>601</v>
      </c>
      <c r="I4" s="675"/>
    </row>
    <row r="5" spans="1:12">
      <c r="A5" s="687" t="s">
        <v>575</v>
      </c>
      <c r="B5" s="690" t="s">
        <v>576</v>
      </c>
      <c r="C5" s="357" t="s">
        <v>583</v>
      </c>
      <c r="D5" s="358">
        <v>200</v>
      </c>
      <c r="E5" s="358">
        <v>300</v>
      </c>
      <c r="F5" s="359">
        <v>213.6</v>
      </c>
      <c r="G5" s="360">
        <v>12.7</v>
      </c>
      <c r="H5" s="360">
        <f>F5/E5</f>
        <v>0.71199999999999997</v>
      </c>
      <c r="I5" s="361">
        <f>L3*H5</f>
        <v>2451.7130958839998</v>
      </c>
    </row>
    <row r="6" spans="1:12">
      <c r="A6" s="688"/>
      <c r="B6" s="691"/>
      <c r="C6" s="49" t="s">
        <v>584</v>
      </c>
      <c r="D6" s="351">
        <v>200</v>
      </c>
      <c r="E6" s="351">
        <v>300</v>
      </c>
      <c r="F6" s="352">
        <v>810</v>
      </c>
      <c r="G6" s="354">
        <v>12.7</v>
      </c>
      <c r="H6" s="354">
        <f t="shared" ref="H6:H19" si="0">F6/E6</f>
        <v>2.7</v>
      </c>
      <c r="I6" s="362">
        <f>L3*H6</f>
        <v>9297.2266276500013</v>
      </c>
    </row>
    <row r="7" spans="1:12">
      <c r="A7" s="688"/>
      <c r="B7" s="691"/>
      <c r="C7" s="49" t="s">
        <v>585</v>
      </c>
      <c r="D7" s="351">
        <v>800</v>
      </c>
      <c r="E7" s="351">
        <v>1200</v>
      </c>
      <c r="F7" s="352">
        <v>126</v>
      </c>
      <c r="G7" s="354">
        <v>3.2</v>
      </c>
      <c r="H7" s="354">
        <f t="shared" si="0"/>
        <v>0.105</v>
      </c>
      <c r="I7" s="362">
        <f>L3*H7</f>
        <v>361.55881329750002</v>
      </c>
    </row>
    <row r="8" spans="1:12">
      <c r="A8" s="688"/>
      <c r="B8" s="691"/>
      <c r="C8" s="49" t="s">
        <v>586</v>
      </c>
      <c r="D8" s="351">
        <v>800</v>
      </c>
      <c r="E8" s="351">
        <v>1200</v>
      </c>
      <c r="F8" s="352">
        <v>13251</v>
      </c>
      <c r="G8" s="354">
        <v>3.2</v>
      </c>
      <c r="H8" s="354">
        <f t="shared" si="0"/>
        <v>11.0425</v>
      </c>
      <c r="I8" s="362">
        <f>L3*H8</f>
        <v>38023.935198453757</v>
      </c>
    </row>
    <row r="9" spans="1:12">
      <c r="A9" s="688"/>
      <c r="B9" s="691"/>
      <c r="C9" s="49" t="s">
        <v>587</v>
      </c>
      <c r="D9" s="351">
        <v>800</v>
      </c>
      <c r="E9" s="351">
        <v>1200</v>
      </c>
      <c r="F9" s="352">
        <v>192</v>
      </c>
      <c r="G9" s="354">
        <v>3.2</v>
      </c>
      <c r="H9" s="354">
        <f t="shared" si="0"/>
        <v>0.16</v>
      </c>
      <c r="I9" s="362">
        <f>L3*H9</f>
        <v>550.94676312000001</v>
      </c>
    </row>
    <row r="10" spans="1:12">
      <c r="A10" s="688"/>
      <c r="B10" s="691"/>
      <c r="C10" s="49" t="s">
        <v>588</v>
      </c>
      <c r="D10" s="351">
        <v>800</v>
      </c>
      <c r="E10" s="351">
        <v>1200</v>
      </c>
      <c r="F10" s="352">
        <v>294.05</v>
      </c>
      <c r="G10" s="354">
        <v>3.2</v>
      </c>
      <c r="H10" s="354">
        <f t="shared" si="0"/>
        <v>0.24504166666666669</v>
      </c>
      <c r="I10" s="362">
        <f>L3*H10</f>
        <v>843.7807067470626</v>
      </c>
    </row>
    <row r="11" spans="1:12">
      <c r="A11" s="688"/>
      <c r="B11" s="691"/>
      <c r="C11" s="49" t="s">
        <v>589</v>
      </c>
      <c r="D11" s="351">
        <v>800</v>
      </c>
      <c r="E11" s="351">
        <v>1200</v>
      </c>
      <c r="F11" s="352">
        <v>21.3</v>
      </c>
      <c r="G11" s="354">
        <v>3.2</v>
      </c>
      <c r="H11" s="354">
        <f t="shared" si="0"/>
        <v>1.7750000000000002E-2</v>
      </c>
      <c r="I11" s="362">
        <f>L3*H11</f>
        <v>61.120656533625009</v>
      </c>
    </row>
    <row r="12" spans="1:12">
      <c r="A12" s="688"/>
      <c r="B12" s="691"/>
      <c r="C12" s="49" t="s">
        <v>590</v>
      </c>
      <c r="D12" s="351">
        <v>1000</v>
      </c>
      <c r="E12" s="351">
        <v>1500</v>
      </c>
      <c r="F12" s="352">
        <v>741.8</v>
      </c>
      <c r="G12" s="354">
        <v>2.5</v>
      </c>
      <c r="H12" s="354">
        <f t="shared" si="0"/>
        <v>0.49453333333333332</v>
      </c>
      <c r="I12" s="362">
        <f>L3*H12</f>
        <v>1702.8846203434</v>
      </c>
    </row>
    <row r="13" spans="1:12" ht="17.25" customHeight="1">
      <c r="A13" s="688"/>
      <c r="B13" s="691"/>
      <c r="C13" s="49" t="s">
        <v>591</v>
      </c>
      <c r="D13" s="351">
        <v>1000</v>
      </c>
      <c r="E13" s="351">
        <v>1500</v>
      </c>
      <c r="F13" s="352">
        <v>826</v>
      </c>
      <c r="G13" s="354">
        <v>2.5</v>
      </c>
      <c r="H13" s="354">
        <f t="shared" si="0"/>
        <v>0.55066666666666664</v>
      </c>
      <c r="I13" s="362">
        <f>L3*H13</f>
        <v>1896.1751097379999</v>
      </c>
    </row>
    <row r="14" spans="1:12" ht="17.25" customHeight="1">
      <c r="A14" s="688"/>
      <c r="B14" s="691"/>
      <c r="C14" s="49" t="s">
        <v>592</v>
      </c>
      <c r="D14" s="351">
        <v>1000</v>
      </c>
      <c r="E14" s="351">
        <v>1500</v>
      </c>
      <c r="F14" s="352">
        <v>2662</v>
      </c>
      <c r="G14" s="354">
        <v>2.5</v>
      </c>
      <c r="H14" s="354">
        <f t="shared" si="0"/>
        <v>1.7746666666666666</v>
      </c>
      <c r="I14" s="362">
        <f>L3*H14</f>
        <v>6110.9178476060006</v>
      </c>
    </row>
    <row r="15" spans="1:12">
      <c r="A15" s="688"/>
      <c r="B15" s="691"/>
      <c r="C15" s="49" t="s">
        <v>593</v>
      </c>
      <c r="D15" s="351">
        <v>1200</v>
      </c>
      <c r="E15" s="351">
        <v>1800</v>
      </c>
      <c r="F15" s="352">
        <v>750</v>
      </c>
      <c r="G15" s="354">
        <v>2.1</v>
      </c>
      <c r="H15" s="354">
        <f t="shared" si="0"/>
        <v>0.41666666666666669</v>
      </c>
      <c r="I15" s="362">
        <f>L3*H15</f>
        <v>1434.7571956250001</v>
      </c>
    </row>
    <row r="16" spans="1:12">
      <c r="A16" s="688"/>
      <c r="B16" s="691"/>
      <c r="C16" s="49" t="s">
        <v>594</v>
      </c>
      <c r="D16" s="351">
        <v>1500</v>
      </c>
      <c r="E16" s="351">
        <v>2500</v>
      </c>
      <c r="F16" s="352">
        <v>994</v>
      </c>
      <c r="G16" s="354">
        <v>1.5</v>
      </c>
      <c r="H16" s="354">
        <f t="shared" si="0"/>
        <v>0.39760000000000001</v>
      </c>
      <c r="I16" s="362">
        <f>L3*H16</f>
        <v>1369.1027063532001</v>
      </c>
    </row>
    <row r="17" spans="1:9" ht="16.5" customHeight="1">
      <c r="A17" s="688"/>
      <c r="B17" s="691"/>
      <c r="C17" s="50" t="s">
        <v>595</v>
      </c>
      <c r="D17" s="351">
        <v>1800</v>
      </c>
      <c r="E17" s="351">
        <v>2700</v>
      </c>
      <c r="F17" s="353">
        <v>1701</v>
      </c>
      <c r="G17" s="354">
        <v>1.4</v>
      </c>
      <c r="H17" s="354">
        <f t="shared" si="0"/>
        <v>0.63</v>
      </c>
      <c r="I17" s="362">
        <f>L3*H17</f>
        <v>2169.3528797850004</v>
      </c>
    </row>
    <row r="18" spans="1:9">
      <c r="A18" s="689"/>
      <c r="B18" s="691"/>
      <c r="C18" s="50" t="s">
        <v>596</v>
      </c>
      <c r="D18" s="351">
        <v>1800</v>
      </c>
      <c r="E18" s="351">
        <v>2700</v>
      </c>
      <c r="F18" s="353">
        <v>704</v>
      </c>
      <c r="G18" s="354">
        <v>1.4</v>
      </c>
      <c r="H18" s="354">
        <f t="shared" si="0"/>
        <v>0.26074074074074072</v>
      </c>
      <c r="I18" s="362">
        <f>L3*H18</f>
        <v>897.83916952888887</v>
      </c>
    </row>
    <row r="19" spans="1:9">
      <c r="A19" s="689"/>
      <c r="B19" s="691"/>
      <c r="C19" s="50" t="s">
        <v>597</v>
      </c>
      <c r="D19" s="351">
        <v>300</v>
      </c>
      <c r="E19" s="351">
        <v>380</v>
      </c>
      <c r="F19" s="353">
        <f>656</f>
        <v>656</v>
      </c>
      <c r="G19" s="354">
        <v>10</v>
      </c>
      <c r="H19" s="354">
        <f t="shared" si="0"/>
        <v>1.7263157894736842</v>
      </c>
      <c r="I19" s="362">
        <f>L3*H19</f>
        <v>5944.4256020842113</v>
      </c>
    </row>
    <row r="20" spans="1:9" ht="17.25" customHeight="1">
      <c r="A20" s="689"/>
      <c r="B20" s="691"/>
      <c r="C20" s="50" t="s">
        <v>598</v>
      </c>
      <c r="D20" s="351">
        <v>300</v>
      </c>
      <c r="E20" s="351">
        <v>380</v>
      </c>
      <c r="F20" s="353">
        <v>5610</v>
      </c>
      <c r="G20" s="354">
        <v>0.8</v>
      </c>
      <c r="H20" s="354">
        <f>F20/E20/12</f>
        <v>1.2302631578947369</v>
      </c>
      <c r="I20" s="362">
        <f>L3*H20</f>
        <v>4236.3094039243424</v>
      </c>
    </row>
    <row r="21" spans="1:9">
      <c r="A21" s="689"/>
      <c r="B21" s="691"/>
      <c r="C21" s="50" t="s">
        <v>599</v>
      </c>
      <c r="D21" s="71"/>
      <c r="E21" s="71"/>
      <c r="F21" s="353">
        <v>289.39999999999998</v>
      </c>
      <c r="G21" s="354" t="s">
        <v>0</v>
      </c>
      <c r="H21" s="354"/>
      <c r="I21" s="362"/>
    </row>
    <row r="22" spans="1:9" ht="15.75" thickBot="1">
      <c r="A22" s="672" t="s">
        <v>602</v>
      </c>
      <c r="B22" s="673"/>
      <c r="C22" s="673"/>
      <c r="D22" s="673"/>
      <c r="E22" s="673"/>
      <c r="F22" s="363">
        <f>SUM(F5:F21)</f>
        <v>29842.15</v>
      </c>
      <c r="G22" s="364"/>
      <c r="H22" s="363">
        <f>ROUND(SUM(H5:H20),0)</f>
        <v>22</v>
      </c>
      <c r="I22" s="365">
        <f>L3*H22</f>
        <v>75755.179929000005</v>
      </c>
    </row>
  </sheetData>
  <mergeCells count="11">
    <mergeCell ref="A22:E22"/>
    <mergeCell ref="I1:I4"/>
    <mergeCell ref="F2:F3"/>
    <mergeCell ref="H2:H3"/>
    <mergeCell ref="A1:H1"/>
    <mergeCell ref="A2:C4"/>
    <mergeCell ref="G2:G4"/>
    <mergeCell ref="A5:A17"/>
    <mergeCell ref="A18:A21"/>
    <mergeCell ref="B5:B21"/>
    <mergeCell ref="D2:E2"/>
  </mergeCells>
  <pageMargins left="0.70866141732283472" right="0.51181102362204722" top="0.78740157480314965" bottom="0.78740157480314965" header="0.31496062992125984" footer="0.31496062992125984"/>
  <pageSetup paperSize="9" scale="85" orientation="landscape" horizontalDpi="0" verticalDpi="0" r:id="rId1"/>
  <drawing r:id="rId2"/>
  <legacyDrawing r:id="rId3"/>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453D18B-3D8B-400B-829C-7346B5CEAD79}">
  <sheetPr>
    <tabColor theme="4"/>
  </sheetPr>
  <dimension ref="A1:G166"/>
  <sheetViews>
    <sheetView topLeftCell="A106" workbookViewId="0">
      <selection activeCell="G133" sqref="G133"/>
    </sheetView>
  </sheetViews>
  <sheetFormatPr defaultRowHeight="15"/>
  <cols>
    <col min="1" max="1" width="8.7109375" style="340" customWidth="1"/>
    <col min="2" max="2" width="19.28515625" style="340" customWidth="1"/>
    <col min="3" max="3" width="19.7109375" style="340" customWidth="1"/>
    <col min="4" max="5" width="18" style="340" customWidth="1"/>
    <col min="6" max="7" width="14.42578125" style="340" customWidth="1"/>
  </cols>
  <sheetData>
    <row r="1" spans="1:7" ht="56.25" customHeight="1">
      <c r="A1" s="582"/>
      <c r="B1" s="583"/>
      <c r="C1" s="583"/>
      <c r="D1" s="583"/>
      <c r="E1" s="583"/>
      <c r="F1" s="583"/>
      <c r="G1" s="584"/>
    </row>
    <row r="2" spans="1:7">
      <c r="A2" s="585" t="s">
        <v>511</v>
      </c>
      <c r="B2" s="586"/>
      <c r="C2" s="586"/>
      <c r="D2" s="586"/>
      <c r="E2" s="586"/>
      <c r="F2" s="586"/>
      <c r="G2" s="587"/>
    </row>
    <row r="3" spans="1:7">
      <c r="A3" s="585" t="s">
        <v>512</v>
      </c>
      <c r="B3" s="586"/>
      <c r="C3" s="586"/>
      <c r="D3" s="586"/>
      <c r="E3" s="586"/>
      <c r="F3" s="586"/>
      <c r="G3" s="587"/>
    </row>
    <row r="4" spans="1:7">
      <c r="A4" s="588" t="s">
        <v>513</v>
      </c>
      <c r="B4" s="589"/>
      <c r="C4" s="589"/>
      <c r="D4" s="589"/>
      <c r="E4" s="589"/>
      <c r="F4" s="589"/>
      <c r="G4" s="590"/>
    </row>
    <row r="5" spans="1:7" ht="15.75">
      <c r="A5" s="658" t="s">
        <v>514</v>
      </c>
      <c r="B5" s="659"/>
      <c r="C5" s="659"/>
      <c r="D5" s="659"/>
      <c r="E5" s="659"/>
      <c r="F5" s="659"/>
      <c r="G5" s="660"/>
    </row>
    <row r="6" spans="1:7">
      <c r="A6" s="574" t="s">
        <v>526</v>
      </c>
      <c r="B6" s="575"/>
      <c r="C6" s="575"/>
      <c r="D6" s="575"/>
      <c r="E6" s="575"/>
      <c r="F6" s="575"/>
      <c r="G6" s="576"/>
    </row>
    <row r="7" spans="1:7" ht="15.75" thickBot="1">
      <c r="A7" s="595"/>
      <c r="B7" s="596"/>
      <c r="C7" s="596"/>
      <c r="D7" s="596"/>
      <c r="E7" s="596"/>
      <c r="F7" s="596"/>
      <c r="G7" s="597"/>
    </row>
    <row r="8" spans="1:7" ht="15.75" thickBot="1">
      <c r="A8" s="577" t="s">
        <v>495</v>
      </c>
      <c r="B8" s="578"/>
      <c r="C8" s="578"/>
      <c r="D8" s="578"/>
      <c r="E8" s="578"/>
      <c r="F8" s="578"/>
      <c r="G8" s="579"/>
    </row>
    <row r="9" spans="1:7" ht="15.75">
      <c r="A9" s="527" t="s">
        <v>1</v>
      </c>
      <c r="B9" s="528"/>
      <c r="C9" s="528"/>
      <c r="D9" s="558" t="s">
        <v>2</v>
      </c>
      <c r="E9" s="558"/>
      <c r="F9" s="558"/>
      <c r="G9" s="559"/>
    </row>
    <row r="10" spans="1:7" ht="15.75">
      <c r="A10" s="527" t="s">
        <v>3</v>
      </c>
      <c r="B10" s="528"/>
      <c r="C10" s="528"/>
      <c r="D10" s="560" t="s">
        <v>516</v>
      </c>
      <c r="E10" s="560"/>
      <c r="F10" s="560"/>
      <c r="G10" s="561"/>
    </row>
    <row r="11" spans="1:7" ht="15.75">
      <c r="A11" s="527" t="s">
        <v>4</v>
      </c>
      <c r="B11" s="528"/>
      <c r="C11" s="528"/>
      <c r="D11" s="560" t="s">
        <v>515</v>
      </c>
      <c r="E11" s="560"/>
      <c r="F11" s="560"/>
      <c r="G11" s="561"/>
    </row>
    <row r="12" spans="1:7">
      <c r="A12" s="661" t="s">
        <v>496</v>
      </c>
      <c r="B12" s="662"/>
      <c r="C12" s="580" t="s">
        <v>527</v>
      </c>
      <c r="D12" s="580"/>
      <c r="E12" s="580"/>
      <c r="F12" s="580"/>
      <c r="G12" s="581"/>
    </row>
    <row r="13" spans="1:7" ht="15.75" thickBot="1">
      <c r="A13" s="592"/>
      <c r="B13" s="593"/>
      <c r="C13" s="593"/>
      <c r="D13" s="593"/>
      <c r="E13" s="593"/>
      <c r="F13" s="593"/>
      <c r="G13" s="594"/>
    </row>
    <row r="14" spans="1:7" ht="15.75" thickBot="1">
      <c r="A14" s="577" t="s">
        <v>185</v>
      </c>
      <c r="B14" s="578"/>
      <c r="C14" s="578"/>
      <c r="D14" s="578"/>
      <c r="E14" s="578"/>
      <c r="F14" s="578"/>
      <c r="G14" s="579"/>
    </row>
    <row r="15" spans="1:7">
      <c r="A15" s="341" t="s">
        <v>186</v>
      </c>
      <c r="B15" s="601" t="s">
        <v>187</v>
      </c>
      <c r="C15" s="601"/>
      <c r="D15" s="601"/>
      <c r="E15" s="601"/>
      <c r="F15" s="602" t="s">
        <v>527</v>
      </c>
      <c r="G15" s="603"/>
    </row>
    <row r="16" spans="1:7">
      <c r="A16" s="299" t="s">
        <v>188</v>
      </c>
      <c r="B16" s="591" t="s">
        <v>189</v>
      </c>
      <c r="C16" s="591"/>
      <c r="D16" s="591"/>
      <c r="E16" s="591"/>
      <c r="F16" s="604" t="s">
        <v>190</v>
      </c>
      <c r="G16" s="605"/>
    </row>
    <row r="17" spans="1:7">
      <c r="A17" s="299" t="s">
        <v>191</v>
      </c>
      <c r="B17" s="591" t="s">
        <v>192</v>
      </c>
      <c r="C17" s="591"/>
      <c r="D17" s="591"/>
      <c r="E17" s="591"/>
      <c r="F17" s="580" t="s">
        <v>559</v>
      </c>
      <c r="G17" s="581"/>
    </row>
    <row r="18" spans="1:7">
      <c r="A18" s="299" t="s">
        <v>193</v>
      </c>
      <c r="B18" s="591" t="s">
        <v>194</v>
      </c>
      <c r="C18" s="591"/>
      <c r="D18" s="591"/>
      <c r="E18" s="591"/>
      <c r="F18" s="580">
        <v>24</v>
      </c>
      <c r="G18" s="581"/>
    </row>
    <row r="19" spans="1:7">
      <c r="A19" s="299" t="s">
        <v>195</v>
      </c>
      <c r="B19" s="591" t="s">
        <v>196</v>
      </c>
      <c r="C19" s="591"/>
      <c r="D19" s="591"/>
      <c r="E19" s="591"/>
      <c r="F19" s="580" t="s">
        <v>552</v>
      </c>
      <c r="G19" s="581"/>
    </row>
    <row r="20" spans="1:7" ht="15.75" thickBot="1">
      <c r="A20" s="300"/>
      <c r="B20" s="301"/>
      <c r="C20" s="301"/>
      <c r="D20" s="301"/>
      <c r="E20" s="301"/>
      <c r="F20" s="301"/>
      <c r="G20" s="302"/>
    </row>
    <row r="21" spans="1:7" ht="15.75" thickBot="1">
      <c r="A21" s="577" t="s">
        <v>197</v>
      </c>
      <c r="B21" s="578"/>
      <c r="C21" s="578"/>
      <c r="D21" s="578"/>
      <c r="E21" s="578"/>
      <c r="F21" s="578"/>
      <c r="G21" s="579"/>
    </row>
    <row r="22" spans="1:7">
      <c r="A22" s="598" t="s">
        <v>198</v>
      </c>
      <c r="B22" s="599"/>
      <c r="C22" s="599"/>
      <c r="D22" s="599"/>
      <c r="E22" s="342" t="s">
        <v>199</v>
      </c>
      <c r="F22" s="599" t="s">
        <v>200</v>
      </c>
      <c r="G22" s="600"/>
    </row>
    <row r="23" spans="1:7">
      <c r="A23" s="611" t="s">
        <v>172</v>
      </c>
      <c r="B23" s="612"/>
      <c r="C23" s="612"/>
      <c r="D23" s="612"/>
      <c r="E23" s="293" t="s">
        <v>497</v>
      </c>
      <c r="F23" s="613">
        <v>22</v>
      </c>
      <c r="G23" s="614"/>
    </row>
    <row r="24" spans="1:7">
      <c r="A24" s="615" t="s">
        <v>201</v>
      </c>
      <c r="B24" s="616"/>
      <c r="C24" s="616"/>
      <c r="D24" s="616"/>
      <c r="E24" s="616"/>
      <c r="F24" s="616"/>
      <c r="G24" s="617"/>
    </row>
    <row r="25" spans="1:7">
      <c r="A25" s="615" t="s">
        <v>202</v>
      </c>
      <c r="B25" s="616"/>
      <c r="C25" s="616"/>
      <c r="D25" s="616"/>
      <c r="E25" s="616"/>
      <c r="F25" s="616"/>
      <c r="G25" s="617"/>
    </row>
    <row r="26" spans="1:7" ht="15.75" thickBot="1">
      <c r="A26" s="300"/>
      <c r="B26" s="301"/>
      <c r="C26" s="301"/>
      <c r="D26" s="301"/>
      <c r="E26" s="301"/>
      <c r="F26" s="301"/>
      <c r="G26" s="302"/>
    </row>
    <row r="27" spans="1:7" ht="15.75" thickBot="1">
      <c r="A27" s="577" t="s">
        <v>203</v>
      </c>
      <c r="B27" s="578"/>
      <c r="C27" s="578"/>
      <c r="D27" s="578"/>
      <c r="E27" s="578"/>
      <c r="F27" s="578"/>
      <c r="G27" s="579"/>
    </row>
    <row r="28" spans="1:7">
      <c r="A28" s="618" t="s">
        <v>204</v>
      </c>
      <c r="B28" s="619"/>
      <c r="C28" s="619"/>
      <c r="D28" s="619"/>
      <c r="E28" s="619"/>
      <c r="F28" s="619"/>
      <c r="G28" s="620"/>
    </row>
    <row r="29" spans="1:7">
      <c r="A29" s="299">
        <v>1</v>
      </c>
      <c r="B29" s="591" t="s">
        <v>205</v>
      </c>
      <c r="C29" s="591"/>
      <c r="D29" s="591"/>
      <c r="E29" s="606" t="s">
        <v>603</v>
      </c>
      <c r="F29" s="606"/>
      <c r="G29" s="607"/>
    </row>
    <row r="30" spans="1:7">
      <c r="A30" s="299">
        <v>2</v>
      </c>
      <c r="B30" s="591" t="s">
        <v>206</v>
      </c>
      <c r="C30" s="591"/>
      <c r="D30" s="591"/>
      <c r="E30" s="608" t="s">
        <v>604</v>
      </c>
      <c r="F30" s="580"/>
      <c r="G30" s="581"/>
    </row>
    <row r="31" spans="1:7">
      <c r="A31" s="299">
        <v>3</v>
      </c>
      <c r="B31" s="591" t="s">
        <v>207</v>
      </c>
      <c r="C31" s="591"/>
      <c r="D31" s="591"/>
      <c r="E31" s="609">
        <v>1416.75</v>
      </c>
      <c r="F31" s="609"/>
      <c r="G31" s="610"/>
    </row>
    <row r="32" spans="1:7">
      <c r="A32" s="299">
        <v>4</v>
      </c>
      <c r="B32" s="591" t="s">
        <v>211</v>
      </c>
      <c r="C32" s="591"/>
      <c r="D32" s="591"/>
      <c r="E32" s="625">
        <v>1212</v>
      </c>
      <c r="F32" s="625"/>
      <c r="G32" s="626"/>
    </row>
    <row r="33" spans="1:7">
      <c r="A33" s="299">
        <v>5</v>
      </c>
      <c r="B33" s="591" t="s">
        <v>208</v>
      </c>
      <c r="C33" s="591"/>
      <c r="D33" s="591"/>
      <c r="E33" s="664" t="str">
        <f>A23</f>
        <v>Servente</v>
      </c>
      <c r="F33" s="664"/>
      <c r="G33" s="665"/>
    </row>
    <row r="34" spans="1:7">
      <c r="A34" s="299">
        <v>6</v>
      </c>
      <c r="B34" s="591" t="s">
        <v>209</v>
      </c>
      <c r="C34" s="591"/>
      <c r="D34" s="591"/>
      <c r="E34" s="627">
        <v>44562</v>
      </c>
      <c r="F34" s="627"/>
      <c r="G34" s="628"/>
    </row>
    <row r="35" spans="1:7">
      <c r="A35" s="299">
        <v>7</v>
      </c>
      <c r="B35" s="591" t="s">
        <v>210</v>
      </c>
      <c r="C35" s="591"/>
      <c r="D35" s="591"/>
      <c r="E35" s="621">
        <v>21.01</v>
      </c>
      <c r="F35" s="621"/>
      <c r="G35" s="622"/>
    </row>
    <row r="36" spans="1:7">
      <c r="A36" s="299">
        <v>8</v>
      </c>
      <c r="B36" s="591" t="s">
        <v>498</v>
      </c>
      <c r="C36" s="591"/>
      <c r="D36" s="591"/>
      <c r="E36" s="621"/>
      <c r="F36" s="621"/>
      <c r="G36" s="622"/>
    </row>
    <row r="37" spans="1:7">
      <c r="A37" s="299">
        <v>9</v>
      </c>
      <c r="B37" s="591" t="s">
        <v>499</v>
      </c>
      <c r="C37" s="591"/>
      <c r="D37" s="591"/>
      <c r="E37" s="623">
        <v>22</v>
      </c>
      <c r="F37" s="623"/>
      <c r="G37" s="624"/>
    </row>
    <row r="38" spans="1:7">
      <c r="A38" s="299">
        <v>10</v>
      </c>
      <c r="B38" s="591" t="s">
        <v>500</v>
      </c>
      <c r="C38" s="591"/>
      <c r="D38" s="591"/>
      <c r="E38" s="623">
        <v>1</v>
      </c>
      <c r="F38" s="623"/>
      <c r="G38" s="624"/>
    </row>
    <row r="39" spans="1:7">
      <c r="A39" s="299">
        <v>11</v>
      </c>
      <c r="B39" s="591" t="s">
        <v>501</v>
      </c>
      <c r="C39" s="591"/>
      <c r="D39" s="591"/>
      <c r="E39" s="623">
        <f>E37*E38</f>
        <v>22</v>
      </c>
      <c r="F39" s="623"/>
      <c r="G39" s="624"/>
    </row>
    <row r="40" spans="1:7">
      <c r="A40" s="615" t="s">
        <v>212</v>
      </c>
      <c r="B40" s="616"/>
      <c r="C40" s="616"/>
      <c r="D40" s="616"/>
      <c r="E40" s="616"/>
      <c r="F40" s="616"/>
      <c r="G40" s="617"/>
    </row>
    <row r="41" spans="1:7">
      <c r="A41" s="615" t="s">
        <v>213</v>
      </c>
      <c r="B41" s="616"/>
      <c r="C41" s="616"/>
      <c r="D41" s="616"/>
      <c r="E41" s="616"/>
      <c r="F41" s="616"/>
      <c r="G41" s="617"/>
    </row>
    <row r="42" spans="1:7" ht="15.75" thickBot="1">
      <c r="A42" s="300"/>
      <c r="B42" s="301"/>
      <c r="C42" s="301"/>
      <c r="D42" s="301"/>
      <c r="E42" s="301"/>
      <c r="F42" s="301"/>
      <c r="G42" s="302"/>
    </row>
    <row r="43" spans="1:7" ht="15.75" thickBot="1">
      <c r="A43" s="629" t="s">
        <v>214</v>
      </c>
      <c r="B43" s="630"/>
      <c r="C43" s="630"/>
      <c r="D43" s="630"/>
      <c r="E43" s="630"/>
      <c r="F43" s="630"/>
      <c r="G43" s="631"/>
    </row>
    <row r="44" spans="1:7">
      <c r="A44" s="343">
        <v>1</v>
      </c>
      <c r="B44" s="599" t="s">
        <v>215</v>
      </c>
      <c r="C44" s="599"/>
      <c r="D44" s="599"/>
      <c r="E44" s="599"/>
      <c r="F44" s="599"/>
      <c r="G44" s="344" t="s">
        <v>216</v>
      </c>
    </row>
    <row r="45" spans="1:7">
      <c r="A45" s="299" t="s">
        <v>186</v>
      </c>
      <c r="B45" s="632" t="s">
        <v>528</v>
      </c>
      <c r="C45" s="632"/>
      <c r="D45" s="632"/>
      <c r="E45" s="632"/>
      <c r="F45" s="632"/>
      <c r="G45" s="306">
        <v>1416.75</v>
      </c>
    </row>
    <row r="46" spans="1:7">
      <c r="A46" s="299" t="s">
        <v>188</v>
      </c>
      <c r="B46" s="633" t="s">
        <v>529</v>
      </c>
      <c r="C46" s="633"/>
      <c r="D46" s="633"/>
      <c r="E46" s="633"/>
      <c r="F46" s="633"/>
      <c r="G46" s="307"/>
    </row>
    <row r="47" spans="1:7">
      <c r="A47" s="634" t="s">
        <v>217</v>
      </c>
      <c r="B47" s="635"/>
      <c r="C47" s="635"/>
      <c r="D47" s="635"/>
      <c r="E47" s="635"/>
      <c r="F47" s="635"/>
      <c r="G47" s="308">
        <f>ROUND(SUM(G45:G46),2)</f>
        <v>1416.75</v>
      </c>
    </row>
    <row r="48" spans="1:7" ht="15.75" thickBot="1">
      <c r="A48" s="300"/>
      <c r="B48" s="301"/>
      <c r="C48" s="301"/>
      <c r="D48" s="301"/>
      <c r="E48" s="301"/>
      <c r="F48" s="301"/>
      <c r="G48" s="302"/>
    </row>
    <row r="49" spans="1:7" ht="15.75" thickBot="1">
      <c r="A49" s="629" t="s">
        <v>218</v>
      </c>
      <c r="B49" s="630"/>
      <c r="C49" s="630"/>
      <c r="D49" s="630"/>
      <c r="E49" s="630"/>
      <c r="F49" s="630"/>
      <c r="G49" s="631"/>
    </row>
    <row r="50" spans="1:7">
      <c r="A50" s="638" t="s">
        <v>219</v>
      </c>
      <c r="B50" s="639"/>
      <c r="C50" s="639"/>
      <c r="D50" s="639"/>
      <c r="E50" s="639"/>
      <c r="F50" s="639"/>
      <c r="G50" s="642"/>
    </row>
    <row r="51" spans="1:7">
      <c r="A51" s="304" t="s">
        <v>32</v>
      </c>
      <c r="B51" s="641" t="s">
        <v>220</v>
      </c>
      <c r="C51" s="641"/>
      <c r="D51" s="641"/>
      <c r="E51" s="641"/>
      <c r="F51" s="303" t="s">
        <v>221</v>
      </c>
      <c r="G51" s="305" t="s">
        <v>216</v>
      </c>
    </row>
    <row r="52" spans="1:7">
      <c r="A52" s="299" t="s">
        <v>186</v>
      </c>
      <c r="B52" s="632" t="s">
        <v>530</v>
      </c>
      <c r="C52" s="632"/>
      <c r="D52" s="632"/>
      <c r="E52" s="632"/>
      <c r="F52" s="309">
        <f>'4 GERENTE '!F52</f>
        <v>8.3333333333333329E-2</v>
      </c>
      <c r="G52" s="310">
        <f>ROUND($G$47*F52,2)</f>
        <v>118.06</v>
      </c>
    </row>
    <row r="53" spans="1:7">
      <c r="A53" s="299" t="s">
        <v>188</v>
      </c>
      <c r="B53" s="632" t="s">
        <v>222</v>
      </c>
      <c r="C53" s="632"/>
      <c r="D53" s="632"/>
      <c r="E53" s="632"/>
      <c r="F53" s="309">
        <f>'4 GERENTE '!F53</f>
        <v>0.1111</v>
      </c>
      <c r="G53" s="310">
        <f>ROUND($G$47*F53,2)</f>
        <v>157.4</v>
      </c>
    </row>
    <row r="54" spans="1:7">
      <c r="A54" s="634" t="s">
        <v>223</v>
      </c>
      <c r="B54" s="635"/>
      <c r="C54" s="635"/>
      <c r="D54" s="635"/>
      <c r="E54" s="635"/>
      <c r="F54" s="635"/>
      <c r="G54" s="308">
        <f>ROUND(SUM(G52:G53),2)</f>
        <v>275.45999999999998</v>
      </c>
    </row>
    <row r="55" spans="1:7">
      <c r="A55" s="615" t="s">
        <v>224</v>
      </c>
      <c r="B55" s="616"/>
      <c r="C55" s="616"/>
      <c r="D55" s="616"/>
      <c r="E55" s="616"/>
      <c r="F55" s="616"/>
      <c r="G55" s="617"/>
    </row>
    <row r="56" spans="1:7">
      <c r="A56" s="615" t="s">
        <v>225</v>
      </c>
      <c r="B56" s="616"/>
      <c r="C56" s="616"/>
      <c r="D56" s="616"/>
      <c r="E56" s="616"/>
      <c r="F56" s="616"/>
      <c r="G56" s="617"/>
    </row>
    <row r="57" spans="1:7">
      <c r="A57" s="615" t="s">
        <v>226</v>
      </c>
      <c r="B57" s="616"/>
      <c r="C57" s="616"/>
      <c r="D57" s="616"/>
      <c r="E57" s="616"/>
      <c r="F57" s="616"/>
      <c r="G57" s="617"/>
    </row>
    <row r="58" spans="1:7" ht="15.75" thickBot="1">
      <c r="A58" s="300"/>
      <c r="B58" s="301"/>
      <c r="C58" s="301"/>
      <c r="D58" s="301"/>
      <c r="E58" s="301"/>
      <c r="F58" s="301"/>
      <c r="G58" s="302"/>
    </row>
    <row r="59" spans="1:7" ht="15.75" thickBot="1">
      <c r="A59" s="636" t="s">
        <v>227</v>
      </c>
      <c r="B59" s="637"/>
      <c r="C59" s="637"/>
      <c r="D59" s="637"/>
      <c r="E59" s="637"/>
      <c r="F59" s="631"/>
      <c r="G59" s="311">
        <f>ROUND(G47+G54,2)</f>
        <v>1692.21</v>
      </c>
    </row>
    <row r="60" spans="1:7">
      <c r="A60" s="638" t="s">
        <v>228</v>
      </c>
      <c r="B60" s="639"/>
      <c r="C60" s="639"/>
      <c r="D60" s="639"/>
      <c r="E60" s="639"/>
      <c r="F60" s="639"/>
      <c r="G60" s="640"/>
    </row>
    <row r="61" spans="1:7">
      <c r="A61" s="304" t="s">
        <v>33</v>
      </c>
      <c r="B61" s="641" t="s">
        <v>229</v>
      </c>
      <c r="C61" s="641"/>
      <c r="D61" s="641"/>
      <c r="E61" s="641"/>
      <c r="F61" s="303" t="s">
        <v>221</v>
      </c>
      <c r="G61" s="305" t="s">
        <v>216</v>
      </c>
    </row>
    <row r="62" spans="1:7">
      <c r="A62" s="299" t="s">
        <v>186</v>
      </c>
      <c r="B62" s="632" t="s">
        <v>531</v>
      </c>
      <c r="C62" s="632"/>
      <c r="D62" s="632"/>
      <c r="E62" s="632"/>
      <c r="F62" s="309">
        <f>'4 GERENTE '!F62</f>
        <v>0</v>
      </c>
      <c r="G62" s="310">
        <f t="shared" ref="G62:G69" si="0">ROUND($G$59*F62,2)</f>
        <v>0</v>
      </c>
    </row>
    <row r="63" spans="1:7">
      <c r="A63" s="299" t="s">
        <v>230</v>
      </c>
      <c r="B63" s="632" t="s">
        <v>532</v>
      </c>
      <c r="C63" s="632"/>
      <c r="D63" s="632"/>
      <c r="E63" s="632"/>
      <c r="F63" s="309">
        <f>'4 GERENTE '!F63</f>
        <v>2.5000000000000001E-2</v>
      </c>
      <c r="G63" s="310">
        <f t="shared" si="0"/>
        <v>42.31</v>
      </c>
    </row>
    <row r="64" spans="1:7">
      <c r="A64" s="299" t="s">
        <v>231</v>
      </c>
      <c r="B64" s="632" t="s">
        <v>533</v>
      </c>
      <c r="C64" s="632"/>
      <c r="D64" s="632"/>
      <c r="E64" s="632"/>
      <c r="F64" s="312">
        <f>'4 GERENTE '!F64</f>
        <v>2.8799999999999999E-2</v>
      </c>
      <c r="G64" s="310">
        <f t="shared" si="0"/>
        <v>48.74</v>
      </c>
    </row>
    <row r="65" spans="1:7">
      <c r="A65" s="299" t="s">
        <v>188</v>
      </c>
      <c r="B65" s="632" t="s">
        <v>534</v>
      </c>
      <c r="C65" s="632"/>
      <c r="D65" s="632"/>
      <c r="E65" s="632"/>
      <c r="F65" s="309">
        <f>'4 GERENTE '!F65</f>
        <v>0.08</v>
      </c>
      <c r="G65" s="310">
        <f t="shared" si="0"/>
        <v>135.38</v>
      </c>
    </row>
    <row r="66" spans="1:7">
      <c r="A66" s="299" t="s">
        <v>191</v>
      </c>
      <c r="B66" s="632" t="s">
        <v>535</v>
      </c>
      <c r="C66" s="632"/>
      <c r="D66" s="632"/>
      <c r="E66" s="632"/>
      <c r="F66" s="309">
        <f>'4 GERENTE '!F66</f>
        <v>1.4999999999999999E-2</v>
      </c>
      <c r="G66" s="310">
        <f t="shared" si="0"/>
        <v>25.38</v>
      </c>
    </row>
    <row r="67" spans="1:7">
      <c r="A67" s="299" t="s">
        <v>193</v>
      </c>
      <c r="B67" s="632" t="s">
        <v>536</v>
      </c>
      <c r="C67" s="632"/>
      <c r="D67" s="632"/>
      <c r="E67" s="632"/>
      <c r="F67" s="309">
        <f>'4 GERENTE '!F67</f>
        <v>0.01</v>
      </c>
      <c r="G67" s="310">
        <f t="shared" si="0"/>
        <v>16.920000000000002</v>
      </c>
    </row>
    <row r="68" spans="1:7">
      <c r="A68" s="299" t="s">
        <v>195</v>
      </c>
      <c r="B68" s="632" t="s">
        <v>537</v>
      </c>
      <c r="C68" s="632"/>
      <c r="D68" s="632"/>
      <c r="E68" s="632"/>
      <c r="F68" s="309">
        <f>'4 GERENTE '!F68</f>
        <v>6.0000000000000001E-3</v>
      </c>
      <c r="G68" s="310">
        <f t="shared" si="0"/>
        <v>10.15</v>
      </c>
    </row>
    <row r="69" spans="1:7">
      <c r="A69" s="299" t="s">
        <v>232</v>
      </c>
      <c r="B69" s="632" t="s">
        <v>538</v>
      </c>
      <c r="C69" s="632"/>
      <c r="D69" s="632"/>
      <c r="E69" s="632"/>
      <c r="F69" s="309">
        <f>'4 GERENTE '!F69</f>
        <v>2E-3</v>
      </c>
      <c r="G69" s="310">
        <f t="shared" si="0"/>
        <v>3.38</v>
      </c>
    </row>
    <row r="70" spans="1:7">
      <c r="A70" s="634" t="s">
        <v>233</v>
      </c>
      <c r="B70" s="635"/>
      <c r="C70" s="635"/>
      <c r="D70" s="635"/>
      <c r="E70" s="635"/>
      <c r="F70" s="313">
        <f>SUM(F62:F69)</f>
        <v>0.1668</v>
      </c>
      <c r="G70" s="308">
        <f>ROUND(SUM(G62:G69),2)</f>
        <v>282.26</v>
      </c>
    </row>
    <row r="71" spans="1:7">
      <c r="A71" s="615" t="s">
        <v>234</v>
      </c>
      <c r="B71" s="616"/>
      <c r="C71" s="616"/>
      <c r="D71" s="616"/>
      <c r="E71" s="616"/>
      <c r="F71" s="616"/>
      <c r="G71" s="617"/>
    </row>
    <row r="72" spans="1:7">
      <c r="A72" s="615" t="s">
        <v>235</v>
      </c>
      <c r="B72" s="616"/>
      <c r="C72" s="616"/>
      <c r="D72" s="616"/>
      <c r="E72" s="616"/>
      <c r="F72" s="616"/>
      <c r="G72" s="617"/>
    </row>
    <row r="73" spans="1:7">
      <c r="A73" s="643" t="s">
        <v>236</v>
      </c>
      <c r="B73" s="644"/>
      <c r="C73" s="644"/>
      <c r="D73" s="644"/>
      <c r="E73" s="644"/>
      <c r="F73" s="644"/>
      <c r="G73" s="645"/>
    </row>
    <row r="74" spans="1:7" ht="15.75" thickBot="1">
      <c r="A74" s="300"/>
      <c r="B74" s="301"/>
      <c r="C74" s="301"/>
      <c r="D74" s="301"/>
      <c r="E74" s="301"/>
      <c r="F74" s="301"/>
      <c r="G74" s="302"/>
    </row>
    <row r="75" spans="1:7" ht="15.75" thickBot="1">
      <c r="A75" s="577" t="s">
        <v>237</v>
      </c>
      <c r="B75" s="578"/>
      <c r="C75" s="578"/>
      <c r="D75" s="578"/>
      <c r="E75" s="578"/>
      <c r="F75" s="578"/>
      <c r="G75" s="579"/>
    </row>
    <row r="76" spans="1:7">
      <c r="A76" s="343" t="s">
        <v>238</v>
      </c>
      <c r="B76" s="599" t="s">
        <v>239</v>
      </c>
      <c r="C76" s="599"/>
      <c r="D76" s="599"/>
      <c r="E76" s="599"/>
      <c r="F76" s="599"/>
      <c r="G76" s="344" t="s">
        <v>216</v>
      </c>
    </row>
    <row r="77" spans="1:7">
      <c r="A77" s="299" t="s">
        <v>186</v>
      </c>
      <c r="B77" s="632" t="s">
        <v>240</v>
      </c>
      <c r="C77" s="632"/>
      <c r="D77" s="632"/>
      <c r="E77" s="314" t="s">
        <v>241</v>
      </c>
      <c r="F77" s="315">
        <v>5.5</v>
      </c>
      <c r="G77" s="316">
        <f>ROUND(E35,0)*2*F77</f>
        <v>231</v>
      </c>
    </row>
    <row r="78" spans="1:7">
      <c r="A78" s="317" t="s">
        <v>242</v>
      </c>
      <c r="B78" s="646" t="s">
        <v>539</v>
      </c>
      <c r="C78" s="646"/>
      <c r="D78" s="646"/>
      <c r="E78" s="646"/>
      <c r="F78" s="318">
        <v>-0.06</v>
      </c>
      <c r="G78" s="319">
        <f>ROUND(G45*F78,2)</f>
        <v>-85.01</v>
      </c>
    </row>
    <row r="79" spans="1:7">
      <c r="A79" s="299" t="s">
        <v>188</v>
      </c>
      <c r="B79" s="632" t="s">
        <v>540</v>
      </c>
      <c r="C79" s="632"/>
      <c r="D79" s="632"/>
      <c r="E79" s="314" t="s">
        <v>241</v>
      </c>
      <c r="F79" s="315">
        <v>38</v>
      </c>
      <c r="G79" s="320">
        <f>ROUND($E$35,0)*F79</f>
        <v>798</v>
      </c>
    </row>
    <row r="80" spans="1:7">
      <c r="A80" s="317" t="s">
        <v>243</v>
      </c>
      <c r="B80" s="646" t="s">
        <v>541</v>
      </c>
      <c r="C80" s="646"/>
      <c r="D80" s="646"/>
      <c r="E80" s="646"/>
      <c r="F80" s="321"/>
      <c r="G80" s="322">
        <f>ROUND(G79,0)*F80</f>
        <v>0</v>
      </c>
    </row>
    <row r="81" spans="1:7">
      <c r="A81" s="299" t="s">
        <v>191</v>
      </c>
      <c r="B81" s="647" t="s">
        <v>502</v>
      </c>
      <c r="C81" s="648"/>
      <c r="D81" s="648"/>
      <c r="E81" s="648"/>
      <c r="F81" s="649"/>
      <c r="G81" s="307">
        <v>0</v>
      </c>
    </row>
    <row r="82" spans="1:7">
      <c r="A82" s="299" t="s">
        <v>193</v>
      </c>
      <c r="B82" s="591" t="s">
        <v>244</v>
      </c>
      <c r="C82" s="591"/>
      <c r="D82" s="591"/>
      <c r="E82" s="591"/>
      <c r="F82" s="591"/>
      <c r="G82" s="307">
        <v>0</v>
      </c>
    </row>
    <row r="83" spans="1:7">
      <c r="A83" s="299" t="s">
        <v>195</v>
      </c>
      <c r="B83" s="591" t="s">
        <v>503</v>
      </c>
      <c r="C83" s="591"/>
      <c r="D83" s="591"/>
      <c r="E83" s="591"/>
      <c r="F83" s="591"/>
      <c r="G83" s="307">
        <v>0</v>
      </c>
    </row>
    <row r="84" spans="1:7">
      <c r="A84" s="299" t="s">
        <v>232</v>
      </c>
      <c r="B84" s="632" t="s">
        <v>542</v>
      </c>
      <c r="C84" s="632"/>
      <c r="D84" s="632"/>
      <c r="E84" s="632"/>
      <c r="F84" s="632"/>
      <c r="G84" s="307">
        <v>0</v>
      </c>
    </row>
    <row r="85" spans="1:7">
      <c r="A85" s="634" t="s">
        <v>245</v>
      </c>
      <c r="B85" s="635"/>
      <c r="C85" s="635"/>
      <c r="D85" s="635"/>
      <c r="E85" s="635"/>
      <c r="F85" s="635"/>
      <c r="G85" s="308">
        <f>ROUND(SUM(G77:G84),2)</f>
        <v>943.99</v>
      </c>
    </row>
    <row r="86" spans="1:7">
      <c r="A86" s="643" t="s">
        <v>246</v>
      </c>
      <c r="B86" s="644"/>
      <c r="C86" s="644"/>
      <c r="D86" s="644"/>
      <c r="E86" s="644"/>
      <c r="F86" s="644"/>
      <c r="G86" s="645"/>
    </row>
    <row r="87" spans="1:7">
      <c r="A87" s="615" t="s">
        <v>247</v>
      </c>
      <c r="B87" s="616"/>
      <c r="C87" s="616"/>
      <c r="D87" s="616"/>
      <c r="E87" s="616"/>
      <c r="F87" s="616"/>
      <c r="G87" s="617"/>
    </row>
    <row r="88" spans="1:7" ht="15.75" thickBot="1">
      <c r="A88" s="300"/>
      <c r="B88" s="301"/>
      <c r="C88" s="301"/>
      <c r="D88" s="301"/>
      <c r="E88" s="301"/>
      <c r="F88" s="301"/>
      <c r="G88" s="302"/>
    </row>
    <row r="89" spans="1:7" ht="15.75" thickBot="1">
      <c r="A89" s="629" t="s">
        <v>248</v>
      </c>
      <c r="B89" s="630"/>
      <c r="C89" s="630"/>
      <c r="D89" s="630"/>
      <c r="E89" s="630"/>
      <c r="F89" s="630"/>
      <c r="G89" s="631"/>
    </row>
    <row r="90" spans="1:7">
      <c r="A90" s="343">
        <v>2</v>
      </c>
      <c r="B90" s="599" t="s">
        <v>249</v>
      </c>
      <c r="C90" s="599"/>
      <c r="D90" s="599"/>
      <c r="E90" s="599"/>
      <c r="F90" s="599"/>
      <c r="G90" s="344" t="s">
        <v>216</v>
      </c>
    </row>
    <row r="91" spans="1:7">
      <c r="A91" s="323" t="s">
        <v>32</v>
      </c>
      <c r="B91" s="650" t="s">
        <v>220</v>
      </c>
      <c r="C91" s="650"/>
      <c r="D91" s="650"/>
      <c r="E91" s="650"/>
      <c r="F91" s="650"/>
      <c r="G91" s="324">
        <f>$G$54</f>
        <v>275.45999999999998</v>
      </c>
    </row>
    <row r="92" spans="1:7">
      <c r="A92" s="323" t="s">
        <v>33</v>
      </c>
      <c r="B92" s="650" t="s">
        <v>229</v>
      </c>
      <c r="C92" s="650"/>
      <c r="D92" s="650"/>
      <c r="E92" s="650"/>
      <c r="F92" s="650"/>
      <c r="G92" s="324">
        <f>$G$70</f>
        <v>282.26</v>
      </c>
    </row>
    <row r="93" spans="1:7">
      <c r="A93" s="323" t="s">
        <v>238</v>
      </c>
      <c r="B93" s="650" t="s">
        <v>239</v>
      </c>
      <c r="C93" s="650"/>
      <c r="D93" s="650"/>
      <c r="E93" s="650"/>
      <c r="F93" s="650"/>
      <c r="G93" s="324">
        <f>$G$85</f>
        <v>943.99</v>
      </c>
    </row>
    <row r="94" spans="1:7">
      <c r="A94" s="634" t="s">
        <v>250</v>
      </c>
      <c r="B94" s="635"/>
      <c r="C94" s="635"/>
      <c r="D94" s="635"/>
      <c r="E94" s="635"/>
      <c r="F94" s="635"/>
      <c r="G94" s="308">
        <f>ROUND(SUM(G91:G93),2)</f>
        <v>1501.71</v>
      </c>
    </row>
    <row r="95" spans="1:7" ht="15.75" thickBot="1">
      <c r="A95" s="300"/>
      <c r="B95" s="301"/>
      <c r="C95" s="301"/>
      <c r="D95" s="301"/>
      <c r="E95" s="301"/>
      <c r="F95" s="301"/>
      <c r="G95" s="302"/>
    </row>
    <row r="96" spans="1:7" ht="15.75" thickBot="1">
      <c r="A96" s="629" t="s">
        <v>251</v>
      </c>
      <c r="B96" s="630"/>
      <c r="C96" s="630"/>
      <c r="D96" s="630"/>
      <c r="E96" s="630"/>
      <c r="F96" s="630"/>
      <c r="G96" s="631"/>
    </row>
    <row r="97" spans="1:7">
      <c r="A97" s="343">
        <v>3</v>
      </c>
      <c r="B97" s="599" t="s">
        <v>252</v>
      </c>
      <c r="C97" s="599"/>
      <c r="D97" s="599"/>
      <c r="E97" s="599"/>
      <c r="F97" s="342" t="s">
        <v>221</v>
      </c>
      <c r="G97" s="344" t="s">
        <v>216</v>
      </c>
    </row>
    <row r="98" spans="1:7">
      <c r="A98" s="299" t="s">
        <v>186</v>
      </c>
      <c r="B98" s="632" t="s">
        <v>543</v>
      </c>
      <c r="C98" s="632"/>
      <c r="D98" s="632"/>
      <c r="E98" s="632"/>
      <c r="F98" s="309">
        <f>'4 GERENTE '!F98</f>
        <v>2.3124999999999999E-3</v>
      </c>
      <c r="G98" s="310">
        <f>ROUND($G$47*F98,2)</f>
        <v>3.28</v>
      </c>
    </row>
    <row r="99" spans="1:7">
      <c r="A99" s="299" t="s">
        <v>188</v>
      </c>
      <c r="B99" s="591" t="s">
        <v>253</v>
      </c>
      <c r="C99" s="591"/>
      <c r="D99" s="591"/>
      <c r="E99" s="591"/>
      <c r="F99" s="325">
        <f>'4 GERENTE '!F99</f>
        <v>0.08</v>
      </c>
      <c r="G99" s="310">
        <f>G98*F99</f>
        <v>0.26239999999999997</v>
      </c>
    </row>
    <row r="100" spans="1:7">
      <c r="A100" s="299" t="s">
        <v>191</v>
      </c>
      <c r="B100" s="591" t="s">
        <v>544</v>
      </c>
      <c r="C100" s="591"/>
      <c r="D100" s="591"/>
      <c r="E100" s="591"/>
      <c r="F100" s="309">
        <f>'4 GERENTE '!F100</f>
        <v>9.7222222222222224E-3</v>
      </c>
      <c r="G100" s="310">
        <f>ROUND($G$47*F100,2)</f>
        <v>13.77</v>
      </c>
    </row>
    <row r="101" spans="1:7">
      <c r="A101" s="299" t="s">
        <v>193</v>
      </c>
      <c r="B101" s="591" t="s">
        <v>254</v>
      </c>
      <c r="C101" s="591"/>
      <c r="D101" s="591"/>
      <c r="E101" s="591"/>
      <c r="F101" s="325">
        <f>$F$70</f>
        <v>0.1668</v>
      </c>
      <c r="G101" s="310">
        <f>G100*F101</f>
        <v>2.2968359999999999</v>
      </c>
    </row>
    <row r="102" spans="1:7">
      <c r="A102" s="299" t="s">
        <v>195</v>
      </c>
      <c r="B102" s="591" t="s">
        <v>545</v>
      </c>
      <c r="C102" s="591"/>
      <c r="D102" s="591"/>
      <c r="E102" s="591"/>
      <c r="F102" s="312">
        <f>'4 GERENTE '!F102</f>
        <v>0.04</v>
      </c>
      <c r="G102" s="310">
        <f>ROUND($G$47*F102,2)</f>
        <v>56.67</v>
      </c>
    </row>
    <row r="103" spans="1:7">
      <c r="A103" s="634" t="s">
        <v>255</v>
      </c>
      <c r="B103" s="635"/>
      <c r="C103" s="635"/>
      <c r="D103" s="635"/>
      <c r="E103" s="635"/>
      <c r="F103" s="635"/>
      <c r="G103" s="308">
        <f>ROUND(SUM(G98:G102),2)</f>
        <v>76.28</v>
      </c>
    </row>
    <row r="104" spans="1:7" ht="15.75" thickBot="1">
      <c r="A104" s="300"/>
      <c r="B104" s="301"/>
      <c r="C104" s="301"/>
      <c r="D104" s="301"/>
      <c r="E104" s="301"/>
      <c r="F104" s="301"/>
      <c r="G104" s="302"/>
    </row>
    <row r="105" spans="1:7" ht="15.75" thickBot="1">
      <c r="A105" s="629" t="s">
        <v>256</v>
      </c>
      <c r="B105" s="630"/>
      <c r="C105" s="630"/>
      <c r="D105" s="630"/>
      <c r="E105" s="630"/>
      <c r="F105" s="630"/>
      <c r="G105" s="631"/>
    </row>
    <row r="106" spans="1:7">
      <c r="A106" s="638" t="s">
        <v>257</v>
      </c>
      <c r="B106" s="639"/>
      <c r="C106" s="639"/>
      <c r="D106" s="639"/>
      <c r="E106" s="639"/>
      <c r="F106" s="639"/>
      <c r="G106" s="642"/>
    </row>
    <row r="107" spans="1:7">
      <c r="A107" s="304" t="s">
        <v>39</v>
      </c>
      <c r="B107" s="641" t="s">
        <v>258</v>
      </c>
      <c r="C107" s="641"/>
      <c r="D107" s="641"/>
      <c r="E107" s="641"/>
      <c r="F107" s="303" t="s">
        <v>221</v>
      </c>
      <c r="G107" s="305" t="s">
        <v>216</v>
      </c>
    </row>
    <row r="108" spans="1:7">
      <c r="A108" s="299" t="s">
        <v>186</v>
      </c>
      <c r="B108" s="591" t="s">
        <v>259</v>
      </c>
      <c r="C108" s="591"/>
      <c r="D108" s="591"/>
      <c r="E108" s="591"/>
      <c r="F108" s="298">
        <f>'4 GERENTE '!F108</f>
        <v>9.2999999999999992E-3</v>
      </c>
      <c r="G108" s="310">
        <f>ROUND($G$47*F108,2)</f>
        <v>13.18</v>
      </c>
    </row>
    <row r="109" spans="1:7">
      <c r="A109" s="299" t="s">
        <v>0</v>
      </c>
      <c r="B109" s="651" t="s">
        <v>260</v>
      </c>
      <c r="C109" s="651"/>
      <c r="D109" s="651"/>
      <c r="E109" s="651"/>
      <c r="F109" s="325">
        <f>$F$70</f>
        <v>0.1668</v>
      </c>
      <c r="G109" s="310">
        <f>ROUND(G108*F109,2)</f>
        <v>2.2000000000000002</v>
      </c>
    </row>
    <row r="110" spans="1:7">
      <c r="A110" s="299" t="s">
        <v>188</v>
      </c>
      <c r="B110" s="591" t="s">
        <v>546</v>
      </c>
      <c r="C110" s="591"/>
      <c r="D110" s="591"/>
      <c r="E110" s="591"/>
      <c r="F110" s="298">
        <f>'4 GERENTE '!F110</f>
        <v>7.3000000000000001E-3</v>
      </c>
      <c r="G110" s="310">
        <f>ROUND($G$47*F110,2)</f>
        <v>10.34</v>
      </c>
    </row>
    <row r="111" spans="1:7">
      <c r="A111" s="299" t="s">
        <v>191</v>
      </c>
      <c r="B111" s="632" t="s">
        <v>547</v>
      </c>
      <c r="C111" s="632"/>
      <c r="D111" s="632"/>
      <c r="E111" s="632"/>
      <c r="F111" s="298">
        <f>'4 GERENTE '!F111</f>
        <v>8.1999999999999998E-4</v>
      </c>
      <c r="G111" s="310">
        <f>ROUND($G$47*F111,2)</f>
        <v>1.1599999999999999</v>
      </c>
    </row>
    <row r="112" spans="1:7">
      <c r="A112" s="299" t="s">
        <v>193</v>
      </c>
      <c r="B112" s="591" t="s">
        <v>548</v>
      </c>
      <c r="C112" s="591"/>
      <c r="D112" s="591"/>
      <c r="E112" s="591"/>
      <c r="F112" s="298">
        <f>'4 GERENTE '!F112</f>
        <v>2.7000000000000001E-3</v>
      </c>
      <c r="G112" s="310">
        <f>ROUND($G$47*F112,2)</f>
        <v>3.83</v>
      </c>
    </row>
    <row r="113" spans="1:7">
      <c r="A113" s="299" t="s">
        <v>195</v>
      </c>
      <c r="B113" s="632" t="s">
        <v>549</v>
      </c>
      <c r="C113" s="632"/>
      <c r="D113" s="632"/>
      <c r="E113" s="632"/>
      <c r="F113" s="298">
        <f>'4 GERENTE '!F113</f>
        <v>5.5000000000000003E-4</v>
      </c>
      <c r="G113" s="310">
        <f>ROUND($G$47*F113,2)</f>
        <v>0.78</v>
      </c>
    </row>
    <row r="114" spans="1:7">
      <c r="A114" s="299" t="s">
        <v>232</v>
      </c>
      <c r="B114" s="651" t="s">
        <v>261</v>
      </c>
      <c r="C114" s="651"/>
      <c r="D114" s="651"/>
      <c r="E114" s="651"/>
      <c r="F114" s="298">
        <f>'4 GERENTE '!F114</f>
        <v>0</v>
      </c>
      <c r="G114" s="310">
        <f>ROUND($G$47*F114,2)</f>
        <v>0</v>
      </c>
    </row>
    <row r="115" spans="1:7">
      <c r="A115" s="634" t="s">
        <v>262</v>
      </c>
      <c r="B115" s="635"/>
      <c r="C115" s="635"/>
      <c r="D115" s="635"/>
      <c r="E115" s="635"/>
      <c r="F115" s="635"/>
      <c r="G115" s="308">
        <f>ROUND(SUM(G108:G114),2)</f>
        <v>31.49</v>
      </c>
    </row>
    <row r="116" spans="1:7">
      <c r="A116" s="615" t="s">
        <v>263</v>
      </c>
      <c r="B116" s="616"/>
      <c r="C116" s="616"/>
      <c r="D116" s="616"/>
      <c r="E116" s="616"/>
      <c r="F116" s="616"/>
      <c r="G116" s="617"/>
    </row>
    <row r="117" spans="1:7" ht="15.75" thickBot="1">
      <c r="A117" s="300"/>
      <c r="B117" s="301"/>
      <c r="C117" s="301"/>
      <c r="D117" s="301"/>
      <c r="E117" s="301"/>
      <c r="F117" s="301"/>
      <c r="G117" s="302"/>
    </row>
    <row r="118" spans="1:7" ht="15.75" thickBot="1">
      <c r="A118" s="652" t="s">
        <v>264</v>
      </c>
      <c r="B118" s="653"/>
      <c r="C118" s="653"/>
      <c r="D118" s="653"/>
      <c r="E118" s="653"/>
      <c r="F118" s="653"/>
      <c r="G118" s="654"/>
    </row>
    <row r="119" spans="1:7">
      <c r="A119" s="343" t="s">
        <v>40</v>
      </c>
      <c r="B119" s="599" t="s">
        <v>265</v>
      </c>
      <c r="C119" s="599"/>
      <c r="D119" s="599"/>
      <c r="E119" s="599"/>
      <c r="F119" s="342" t="s">
        <v>266</v>
      </c>
      <c r="G119" s="344" t="s">
        <v>216</v>
      </c>
    </row>
    <row r="120" spans="1:7">
      <c r="A120" s="299" t="s">
        <v>186</v>
      </c>
      <c r="B120" s="591" t="s">
        <v>267</v>
      </c>
      <c r="C120" s="591"/>
      <c r="D120" s="591"/>
      <c r="E120" s="591"/>
      <c r="F120" s="326"/>
      <c r="G120" s="310">
        <f>ROUND($E$35*F120,2)</f>
        <v>0</v>
      </c>
    </row>
    <row r="121" spans="1:7">
      <c r="A121" s="634" t="s">
        <v>268</v>
      </c>
      <c r="B121" s="635"/>
      <c r="C121" s="635"/>
      <c r="D121" s="635"/>
      <c r="E121" s="635"/>
      <c r="F121" s="635"/>
      <c r="G121" s="308">
        <f>ROUND(SUM(G120),2)</f>
        <v>0</v>
      </c>
    </row>
    <row r="122" spans="1:7">
      <c r="A122" s="615" t="s">
        <v>269</v>
      </c>
      <c r="B122" s="616"/>
      <c r="C122" s="616"/>
      <c r="D122" s="616"/>
      <c r="E122" s="616"/>
      <c r="F122" s="616"/>
      <c r="G122" s="617"/>
    </row>
    <row r="123" spans="1:7" ht="15.75" thickBot="1">
      <c r="A123" s="300"/>
      <c r="B123" s="301"/>
      <c r="C123" s="301"/>
      <c r="D123" s="301"/>
      <c r="E123" s="301"/>
      <c r="F123" s="301"/>
      <c r="G123" s="302"/>
    </row>
    <row r="124" spans="1:7" ht="15.75" thickBot="1">
      <c r="A124" s="629" t="s">
        <v>270</v>
      </c>
      <c r="B124" s="630"/>
      <c r="C124" s="630"/>
      <c r="D124" s="630"/>
      <c r="E124" s="630"/>
      <c r="F124" s="630"/>
      <c r="G124" s="631"/>
    </row>
    <row r="125" spans="1:7">
      <c r="A125" s="343">
        <v>4</v>
      </c>
      <c r="B125" s="599" t="s">
        <v>249</v>
      </c>
      <c r="C125" s="599"/>
      <c r="D125" s="599"/>
      <c r="E125" s="599"/>
      <c r="F125" s="342" t="s">
        <v>221</v>
      </c>
      <c r="G125" s="344" t="s">
        <v>216</v>
      </c>
    </row>
    <row r="126" spans="1:7">
      <c r="A126" s="323" t="s">
        <v>39</v>
      </c>
      <c r="B126" s="650" t="s">
        <v>271</v>
      </c>
      <c r="C126" s="650"/>
      <c r="D126" s="650"/>
      <c r="E126" s="650"/>
      <c r="F126" s="327" t="s">
        <v>0</v>
      </c>
      <c r="G126" s="324">
        <f>$G$115</f>
        <v>31.49</v>
      </c>
    </row>
    <row r="127" spans="1:7">
      <c r="A127" s="323" t="s">
        <v>40</v>
      </c>
      <c r="B127" s="650" t="s">
        <v>272</v>
      </c>
      <c r="C127" s="650"/>
      <c r="D127" s="650"/>
      <c r="E127" s="650"/>
      <c r="F127" s="327" t="s">
        <v>0</v>
      </c>
      <c r="G127" s="324">
        <f>$G$121</f>
        <v>0</v>
      </c>
    </row>
    <row r="128" spans="1:7">
      <c r="A128" s="634" t="s">
        <v>273</v>
      </c>
      <c r="B128" s="635"/>
      <c r="C128" s="635"/>
      <c r="D128" s="635"/>
      <c r="E128" s="635"/>
      <c r="F128" s="635"/>
      <c r="G128" s="308">
        <f>ROUND(SUM(G126:G127),2)</f>
        <v>31.49</v>
      </c>
    </row>
    <row r="129" spans="1:7" ht="15.75" thickBot="1">
      <c r="A129" s="300"/>
      <c r="B129" s="301"/>
      <c r="C129" s="301"/>
      <c r="D129" s="301"/>
      <c r="E129" s="301"/>
      <c r="F129" s="301"/>
      <c r="G129" s="302"/>
    </row>
    <row r="130" spans="1:7" ht="15.75" thickBot="1">
      <c r="A130" s="629" t="s">
        <v>274</v>
      </c>
      <c r="B130" s="630"/>
      <c r="C130" s="630"/>
      <c r="D130" s="630"/>
      <c r="E130" s="630"/>
      <c r="F130" s="630"/>
      <c r="G130" s="631"/>
    </row>
    <row r="131" spans="1:7">
      <c r="A131" s="343">
        <v>5</v>
      </c>
      <c r="B131" s="599" t="s">
        <v>275</v>
      </c>
      <c r="C131" s="599"/>
      <c r="D131" s="599"/>
      <c r="E131" s="599"/>
      <c r="F131" s="599"/>
      <c r="G131" s="344" t="s">
        <v>216</v>
      </c>
    </row>
    <row r="132" spans="1:7">
      <c r="A132" s="299" t="s">
        <v>186</v>
      </c>
      <c r="B132" s="632" t="s">
        <v>550</v>
      </c>
      <c r="C132" s="632"/>
      <c r="D132" s="632"/>
      <c r="E132" s="632"/>
      <c r="F132" s="632"/>
      <c r="G132" s="328">
        <f>'5 CPU Unifor EPI'!F30</f>
        <v>59</v>
      </c>
    </row>
    <row r="133" spans="1:7">
      <c r="A133" s="299" t="s">
        <v>188</v>
      </c>
      <c r="B133" s="632" t="s">
        <v>551</v>
      </c>
      <c r="C133" s="632"/>
      <c r="D133" s="632"/>
      <c r="E133" s="632"/>
      <c r="F133" s="632"/>
      <c r="G133" s="307"/>
    </row>
    <row r="134" spans="1:7">
      <c r="A134" s="299" t="s">
        <v>195</v>
      </c>
      <c r="B134" s="591" t="s">
        <v>529</v>
      </c>
      <c r="C134" s="591"/>
      <c r="D134" s="591"/>
      <c r="E134" s="591"/>
      <c r="F134" s="591"/>
      <c r="G134" s="307">
        <v>0</v>
      </c>
    </row>
    <row r="135" spans="1:7">
      <c r="A135" s="634" t="s">
        <v>276</v>
      </c>
      <c r="B135" s="635"/>
      <c r="C135" s="635"/>
      <c r="D135" s="635"/>
      <c r="E135" s="635"/>
      <c r="F135" s="635"/>
      <c r="G135" s="308">
        <f>ROUND(SUM(G132:G134),2)</f>
        <v>59</v>
      </c>
    </row>
    <row r="136" spans="1:7">
      <c r="A136" s="615" t="s">
        <v>277</v>
      </c>
      <c r="B136" s="616"/>
      <c r="C136" s="616"/>
      <c r="D136" s="616"/>
      <c r="E136" s="616"/>
      <c r="F136" s="616"/>
      <c r="G136" s="617"/>
    </row>
    <row r="137" spans="1:7" ht="15.75" thickBot="1">
      <c r="A137" s="300"/>
      <c r="B137" s="301"/>
      <c r="C137" s="301"/>
      <c r="D137" s="301"/>
      <c r="E137" s="301"/>
      <c r="F137" s="301"/>
      <c r="G137" s="302"/>
    </row>
    <row r="138" spans="1:7" ht="15.75" thickBot="1">
      <c r="A138" s="629" t="s">
        <v>278</v>
      </c>
      <c r="B138" s="630"/>
      <c r="C138" s="630"/>
      <c r="D138" s="630"/>
      <c r="E138" s="630"/>
      <c r="F138" s="630"/>
      <c r="G138" s="631"/>
    </row>
    <row r="139" spans="1:7">
      <c r="A139" s="343"/>
      <c r="B139" s="599" t="s">
        <v>279</v>
      </c>
      <c r="C139" s="599"/>
      <c r="D139" s="599"/>
      <c r="E139" s="599"/>
      <c r="F139" s="599"/>
      <c r="G139" s="344" t="s">
        <v>216</v>
      </c>
    </row>
    <row r="140" spans="1:7">
      <c r="A140" s="329" t="s">
        <v>186</v>
      </c>
      <c r="B140" s="655" t="s">
        <v>280</v>
      </c>
      <c r="C140" s="655"/>
      <c r="D140" s="655"/>
      <c r="E140" s="655"/>
      <c r="F140" s="655"/>
      <c r="G140" s="330">
        <f>$G$47</f>
        <v>1416.75</v>
      </c>
    </row>
    <row r="141" spans="1:7">
      <c r="A141" s="329" t="s">
        <v>188</v>
      </c>
      <c r="B141" s="655" t="s">
        <v>281</v>
      </c>
      <c r="C141" s="655"/>
      <c r="D141" s="655"/>
      <c r="E141" s="655"/>
      <c r="F141" s="655"/>
      <c r="G141" s="330">
        <f>$G$94</f>
        <v>1501.71</v>
      </c>
    </row>
    <row r="142" spans="1:7">
      <c r="A142" s="329" t="s">
        <v>191</v>
      </c>
      <c r="B142" s="655" t="s">
        <v>282</v>
      </c>
      <c r="C142" s="655"/>
      <c r="D142" s="655"/>
      <c r="E142" s="655"/>
      <c r="F142" s="655"/>
      <c r="G142" s="330">
        <f>$G$103</f>
        <v>76.28</v>
      </c>
    </row>
    <row r="143" spans="1:7">
      <c r="A143" s="329" t="s">
        <v>193</v>
      </c>
      <c r="B143" s="655" t="s">
        <v>283</v>
      </c>
      <c r="C143" s="655"/>
      <c r="D143" s="655"/>
      <c r="E143" s="655"/>
      <c r="F143" s="655"/>
      <c r="G143" s="330">
        <f>$G$128</f>
        <v>31.49</v>
      </c>
    </row>
    <row r="144" spans="1:7">
      <c r="A144" s="329" t="s">
        <v>195</v>
      </c>
      <c r="B144" s="655" t="s">
        <v>284</v>
      </c>
      <c r="C144" s="655"/>
      <c r="D144" s="655"/>
      <c r="E144" s="655"/>
      <c r="F144" s="655"/>
      <c r="G144" s="330">
        <f>$G$135</f>
        <v>59</v>
      </c>
    </row>
    <row r="145" spans="1:7">
      <c r="A145" s="634" t="s">
        <v>504</v>
      </c>
      <c r="B145" s="635"/>
      <c r="C145" s="635"/>
      <c r="D145" s="635"/>
      <c r="E145" s="635"/>
      <c r="F145" s="635"/>
      <c r="G145" s="324">
        <f>ROUND(SUM(G140:G144),2)</f>
        <v>3085.23</v>
      </c>
    </row>
    <row r="146" spans="1:7" ht="15.75" thickBot="1">
      <c r="A146" s="300"/>
      <c r="B146" s="301"/>
      <c r="C146" s="301"/>
      <c r="D146" s="301"/>
      <c r="E146" s="301"/>
      <c r="F146" s="301"/>
      <c r="G146" s="302"/>
    </row>
    <row r="147" spans="1:7" ht="15.75" thickBot="1">
      <c r="A147" s="629" t="s">
        <v>285</v>
      </c>
      <c r="B147" s="630"/>
      <c r="C147" s="630"/>
      <c r="D147" s="630"/>
      <c r="E147" s="630"/>
      <c r="F147" s="630"/>
      <c r="G147" s="631"/>
    </row>
    <row r="148" spans="1:7">
      <c r="A148" s="343"/>
      <c r="B148" s="599" t="s">
        <v>286</v>
      </c>
      <c r="C148" s="599"/>
      <c r="D148" s="599"/>
      <c r="E148" s="599"/>
      <c r="F148" s="599"/>
      <c r="G148" s="344" t="s">
        <v>216</v>
      </c>
    </row>
    <row r="149" spans="1:7">
      <c r="A149" s="329" t="s">
        <v>186</v>
      </c>
      <c r="B149" s="655" t="s">
        <v>287</v>
      </c>
      <c r="C149" s="655"/>
      <c r="D149" s="655"/>
      <c r="E149" s="655"/>
      <c r="F149" s="655"/>
      <c r="G149" s="308">
        <f>G145</f>
        <v>3085.23</v>
      </c>
    </row>
    <row r="150" spans="1:7">
      <c r="A150" s="329" t="s">
        <v>188</v>
      </c>
      <c r="B150" s="655" t="s">
        <v>288</v>
      </c>
      <c r="C150" s="655"/>
      <c r="D150" s="655"/>
      <c r="E150" s="655"/>
      <c r="F150" s="655"/>
      <c r="G150" s="308">
        <f>ROUND($G$149/$E$35,2)</f>
        <v>146.85</v>
      </c>
    </row>
    <row r="151" spans="1:7" ht="15.75" thickBot="1">
      <c r="A151" s="336" t="s">
        <v>191</v>
      </c>
      <c r="B151" s="663" t="s">
        <v>505</v>
      </c>
      <c r="C151" s="663"/>
      <c r="D151" s="663"/>
      <c r="E151" s="348">
        <f>$F$23</f>
        <v>22</v>
      </c>
      <c r="F151" s="347" t="s">
        <v>506</v>
      </c>
      <c r="G151" s="337">
        <f>ROUND($G$149*E151,2)</f>
        <v>67875.06</v>
      </c>
    </row>
    <row r="152" spans="1:7">
      <c r="A152" s="338" t="s">
        <v>290</v>
      </c>
      <c r="B152" s="338"/>
      <c r="C152" s="338"/>
      <c r="D152" s="338"/>
      <c r="E152" s="338"/>
      <c r="F152" s="338"/>
      <c r="G152" s="338"/>
    </row>
    <row r="153" spans="1:7">
      <c r="A153" s="338"/>
      <c r="B153" s="338"/>
      <c r="C153" s="338"/>
      <c r="D153" s="338"/>
      <c r="E153" s="338"/>
      <c r="F153" s="338"/>
      <c r="G153" s="338"/>
    </row>
    <row r="154" spans="1:7">
      <c r="A154" s="666" t="s">
        <v>605</v>
      </c>
      <c r="B154" s="666"/>
      <c r="C154" s="666"/>
      <c r="D154" s="666"/>
      <c r="E154" s="666"/>
      <c r="F154" s="666"/>
      <c r="G154" s="666"/>
    </row>
    <row r="155" spans="1:7">
      <c r="A155" s="297"/>
      <c r="B155" s="667" t="s">
        <v>286</v>
      </c>
      <c r="C155" s="667"/>
      <c r="D155" s="667"/>
      <c r="E155" s="667"/>
      <c r="F155" s="667"/>
      <c r="G155" s="297" t="s">
        <v>216</v>
      </c>
    </row>
    <row r="156" spans="1:7">
      <c r="A156" s="295" t="s">
        <v>186</v>
      </c>
      <c r="B156" s="668" t="s">
        <v>288</v>
      </c>
      <c r="C156" s="668"/>
      <c r="D156" s="668"/>
      <c r="E156" s="668"/>
      <c r="F156" s="668"/>
      <c r="G156" s="294">
        <f>G150</f>
        <v>146.85</v>
      </c>
    </row>
    <row r="157" spans="1:7">
      <c r="A157" s="295" t="s">
        <v>191</v>
      </c>
      <c r="B157" s="668" t="s">
        <v>505</v>
      </c>
      <c r="C157" s="668"/>
      <c r="D157" s="668"/>
      <c r="E157" s="350">
        <v>3</v>
      </c>
      <c r="F157" s="296" t="s">
        <v>568</v>
      </c>
      <c r="G157" s="294">
        <f>G156*E157</f>
        <v>440.54999999999995</v>
      </c>
    </row>
    <row r="158" spans="1:7">
      <c r="A158" s="338"/>
      <c r="B158" s="338"/>
      <c r="C158" s="345"/>
      <c r="D158" s="345"/>
      <c r="E158" s="345"/>
      <c r="F158" s="338"/>
      <c r="G158" s="338"/>
    </row>
    <row r="159" spans="1:7">
      <c r="A159" s="338"/>
      <c r="B159" s="338"/>
      <c r="C159" s="345"/>
      <c r="D159" s="345"/>
      <c r="E159" s="345"/>
      <c r="F159" s="338"/>
      <c r="G159" s="338"/>
    </row>
    <row r="160" spans="1:7">
      <c r="A160" s="338"/>
      <c r="B160" s="338"/>
      <c r="C160" s="345"/>
      <c r="D160" s="345"/>
      <c r="E160" s="345"/>
      <c r="F160" s="338"/>
      <c r="G160" s="338"/>
    </row>
    <row r="161" spans="1:7">
      <c r="A161" s="338"/>
      <c r="B161" s="338"/>
      <c r="C161" s="345"/>
      <c r="D161" s="345"/>
      <c r="E161" s="345"/>
      <c r="F161" s="338"/>
      <c r="G161" s="338"/>
    </row>
    <row r="162" spans="1:7">
      <c r="A162" s="338"/>
      <c r="B162" s="338"/>
      <c r="C162" s="345"/>
      <c r="D162" s="345"/>
      <c r="E162" s="345"/>
      <c r="F162" s="338"/>
      <c r="G162" s="338"/>
    </row>
    <row r="163" spans="1:7">
      <c r="A163" s="338"/>
      <c r="B163" s="338"/>
      <c r="C163" s="345"/>
      <c r="D163" s="345"/>
      <c r="E163" s="345"/>
      <c r="F163" s="338"/>
      <c r="G163" s="338"/>
    </row>
    <row r="164" spans="1:7">
      <c r="A164" s="339"/>
      <c r="B164" s="339"/>
      <c r="C164" s="656" t="s">
        <v>553</v>
      </c>
      <c r="D164" s="656"/>
      <c r="E164" s="656"/>
      <c r="F164" s="339"/>
      <c r="G164" s="339"/>
    </row>
    <row r="165" spans="1:7">
      <c r="A165" s="339"/>
      <c r="B165" s="339"/>
      <c r="C165" s="657" t="s">
        <v>554</v>
      </c>
      <c r="D165" s="657"/>
      <c r="E165" s="657"/>
      <c r="F165" s="339"/>
      <c r="G165" s="339"/>
    </row>
    <row r="166" spans="1:7">
      <c r="C166" s="346"/>
      <c r="D166" s="346"/>
      <c r="E166" s="346"/>
    </row>
  </sheetData>
  <mergeCells count="165">
    <mergeCell ref="B150:F150"/>
    <mergeCell ref="B151:D151"/>
    <mergeCell ref="C164:E164"/>
    <mergeCell ref="C165:E165"/>
    <mergeCell ref="A154:G154"/>
    <mergeCell ref="B155:F155"/>
    <mergeCell ref="B156:F156"/>
    <mergeCell ref="B157:D157"/>
    <mergeCell ref="B143:F143"/>
    <mergeCell ref="B144:F144"/>
    <mergeCell ref="A145:F145"/>
    <mergeCell ref="A147:G147"/>
    <mergeCell ref="B148:F148"/>
    <mergeCell ref="B149:F149"/>
    <mergeCell ref="A136:G136"/>
    <mergeCell ref="A138:G138"/>
    <mergeCell ref="B139:F139"/>
    <mergeCell ref="B140:F140"/>
    <mergeCell ref="B141:F141"/>
    <mergeCell ref="B142:F142"/>
    <mergeCell ref="A130:G130"/>
    <mergeCell ref="B131:F131"/>
    <mergeCell ref="B132:F132"/>
    <mergeCell ref="B133:F133"/>
    <mergeCell ref="B134:F134"/>
    <mergeCell ref="A135:F135"/>
    <mergeCell ref="A122:G122"/>
    <mergeCell ref="A124:G124"/>
    <mergeCell ref="B125:E125"/>
    <mergeCell ref="B126:E126"/>
    <mergeCell ref="B127:E127"/>
    <mergeCell ref="A128:F128"/>
    <mergeCell ref="A115:F115"/>
    <mergeCell ref="A116:G116"/>
    <mergeCell ref="A118:G118"/>
    <mergeCell ref="B119:E119"/>
    <mergeCell ref="B120:E120"/>
    <mergeCell ref="A121:F121"/>
    <mergeCell ref="B109:E109"/>
    <mergeCell ref="B110:E110"/>
    <mergeCell ref="B111:E111"/>
    <mergeCell ref="B112:E112"/>
    <mergeCell ref="B113:E113"/>
    <mergeCell ref="B114:E114"/>
    <mergeCell ref="B102:E102"/>
    <mergeCell ref="A103:F103"/>
    <mergeCell ref="A105:G105"/>
    <mergeCell ref="A106:G106"/>
    <mergeCell ref="B107:E107"/>
    <mergeCell ref="B108:E108"/>
    <mergeCell ref="A96:G96"/>
    <mergeCell ref="B97:E97"/>
    <mergeCell ref="B98:E98"/>
    <mergeCell ref="B99:E99"/>
    <mergeCell ref="B100:E100"/>
    <mergeCell ref="B101:E101"/>
    <mergeCell ref="A89:G89"/>
    <mergeCell ref="B90:F90"/>
    <mergeCell ref="B91:F91"/>
    <mergeCell ref="B92:F92"/>
    <mergeCell ref="B93:F93"/>
    <mergeCell ref="A94:F94"/>
    <mergeCell ref="B82:F82"/>
    <mergeCell ref="B83:F83"/>
    <mergeCell ref="B84:F84"/>
    <mergeCell ref="A85:F85"/>
    <mergeCell ref="A86:G86"/>
    <mergeCell ref="A87:G87"/>
    <mergeCell ref="B76:F76"/>
    <mergeCell ref="B77:D77"/>
    <mergeCell ref="B78:E78"/>
    <mergeCell ref="B79:D79"/>
    <mergeCell ref="B80:E80"/>
    <mergeCell ref="B81:F81"/>
    <mergeCell ref="B69:E69"/>
    <mergeCell ref="A70:E70"/>
    <mergeCell ref="A71:G71"/>
    <mergeCell ref="A72:G72"/>
    <mergeCell ref="A73:G73"/>
    <mergeCell ref="A75:G75"/>
    <mergeCell ref="B63:E63"/>
    <mergeCell ref="B64:E64"/>
    <mergeCell ref="B65:E65"/>
    <mergeCell ref="B66:E66"/>
    <mergeCell ref="B67:E67"/>
    <mergeCell ref="B68:E68"/>
    <mergeCell ref="A56:G56"/>
    <mergeCell ref="A57:G57"/>
    <mergeCell ref="A59:F59"/>
    <mergeCell ref="A60:G60"/>
    <mergeCell ref="B61:E61"/>
    <mergeCell ref="B62:E62"/>
    <mergeCell ref="A50:G50"/>
    <mergeCell ref="B51:E51"/>
    <mergeCell ref="B52:E52"/>
    <mergeCell ref="B53:E53"/>
    <mergeCell ref="A54:F54"/>
    <mergeCell ref="A55:G55"/>
    <mergeCell ref="A43:G43"/>
    <mergeCell ref="B44:F44"/>
    <mergeCell ref="B45:F45"/>
    <mergeCell ref="B46:F46"/>
    <mergeCell ref="A47:F47"/>
    <mergeCell ref="A49:G49"/>
    <mergeCell ref="B38:D38"/>
    <mergeCell ref="E38:G38"/>
    <mergeCell ref="B39:D39"/>
    <mergeCell ref="E39:G39"/>
    <mergeCell ref="A40:G40"/>
    <mergeCell ref="A41:G41"/>
    <mergeCell ref="B35:D35"/>
    <mergeCell ref="E35:G35"/>
    <mergeCell ref="B36:D36"/>
    <mergeCell ref="E36:G36"/>
    <mergeCell ref="B37:D37"/>
    <mergeCell ref="E37:G37"/>
    <mergeCell ref="B32:D32"/>
    <mergeCell ref="E32:G32"/>
    <mergeCell ref="B33:D33"/>
    <mergeCell ref="E33:G33"/>
    <mergeCell ref="B34:D34"/>
    <mergeCell ref="E34:G34"/>
    <mergeCell ref="B29:D29"/>
    <mergeCell ref="E29:G29"/>
    <mergeCell ref="B30:D30"/>
    <mergeCell ref="E30:G30"/>
    <mergeCell ref="B31:D31"/>
    <mergeCell ref="E31:G31"/>
    <mergeCell ref="A23:D23"/>
    <mergeCell ref="F23:G23"/>
    <mergeCell ref="A24:G24"/>
    <mergeCell ref="A25:G25"/>
    <mergeCell ref="A27:G27"/>
    <mergeCell ref="A28:G28"/>
    <mergeCell ref="B19:E19"/>
    <mergeCell ref="F19:G19"/>
    <mergeCell ref="A21:G21"/>
    <mergeCell ref="A22:D22"/>
    <mergeCell ref="F22:G22"/>
    <mergeCell ref="B15:E15"/>
    <mergeCell ref="F15:G15"/>
    <mergeCell ref="B16:E16"/>
    <mergeCell ref="F16:G16"/>
    <mergeCell ref="B17:E17"/>
    <mergeCell ref="F17:G17"/>
    <mergeCell ref="A13:G13"/>
    <mergeCell ref="A14:G14"/>
    <mergeCell ref="A7:G7"/>
    <mergeCell ref="A8:G8"/>
    <mergeCell ref="A9:C9"/>
    <mergeCell ref="D9:G9"/>
    <mergeCell ref="A10:C10"/>
    <mergeCell ref="D10:G10"/>
    <mergeCell ref="B18:E18"/>
    <mergeCell ref="F18:G18"/>
    <mergeCell ref="A1:G1"/>
    <mergeCell ref="A2:G2"/>
    <mergeCell ref="A3:G3"/>
    <mergeCell ref="A4:G4"/>
    <mergeCell ref="A5:G5"/>
    <mergeCell ref="A6:G6"/>
    <mergeCell ref="A11:C11"/>
    <mergeCell ref="D11:G11"/>
    <mergeCell ref="A12:B12"/>
    <mergeCell ref="C12:G12"/>
  </mergeCells>
  <pageMargins left="0.51181102362204722" right="0.11811023622047245" top="0.39370078740157483" bottom="0.39370078740157483" header="0.31496062992125984" footer="0.31496062992125984"/>
  <pageSetup paperSize="9" scale="85" orientation="portrait" horizontalDpi="0" verticalDpi="0" r:id="rId1"/>
  <drawing r:id="rId2"/>
  <legacyDrawing r:id="rId3"/>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tabColor theme="1"/>
  </sheetPr>
  <dimension ref="A1:J64"/>
  <sheetViews>
    <sheetView topLeftCell="A13" workbookViewId="0">
      <selection activeCell="J60" sqref="J60"/>
    </sheetView>
  </sheetViews>
  <sheetFormatPr defaultRowHeight="15"/>
  <cols>
    <col min="1" max="1" width="19.7109375" style="391" customWidth="1"/>
    <col min="2" max="2" width="46" style="391" customWidth="1"/>
    <col min="3" max="3" width="10.5703125" style="391" customWidth="1"/>
    <col min="4" max="4" width="10.85546875" style="391" customWidth="1"/>
    <col min="5" max="5" width="15.28515625" style="391" customWidth="1"/>
    <col min="6" max="6" width="14.5703125" style="391" customWidth="1"/>
    <col min="7" max="9" width="9.140625" style="391"/>
    <col min="10" max="10" width="9.140625" style="89"/>
    <col min="11" max="11" width="46" style="7" customWidth="1"/>
    <col min="12" max="15" width="21.28515625" style="7" customWidth="1"/>
    <col min="16" max="16384" width="9.140625" style="7"/>
  </cols>
  <sheetData>
    <row r="1" spans="1:6" ht="35.25" customHeight="1">
      <c r="A1" s="698" t="s">
        <v>664</v>
      </c>
      <c r="B1" s="699"/>
      <c r="C1" s="699"/>
      <c r="D1" s="699"/>
      <c r="E1" s="699"/>
      <c r="F1" s="700"/>
    </row>
    <row r="2" spans="1:6" ht="18" customHeight="1">
      <c r="A2" s="701"/>
      <c r="B2" s="702"/>
      <c r="C2" s="702"/>
      <c r="D2" s="702"/>
      <c r="E2" s="702"/>
      <c r="F2" s="703"/>
    </row>
    <row r="3" spans="1:6" ht="24" customHeight="1">
      <c r="A3" s="432" t="s">
        <v>657</v>
      </c>
      <c r="B3" s="422" t="s">
        <v>291</v>
      </c>
      <c r="C3" s="422" t="s">
        <v>102</v>
      </c>
      <c r="D3" s="422" t="s">
        <v>655</v>
      </c>
      <c r="E3" s="428" t="s">
        <v>656</v>
      </c>
      <c r="F3" s="433" t="s">
        <v>147</v>
      </c>
    </row>
    <row r="4" spans="1:6" ht="17.25" customHeight="1">
      <c r="A4" s="704" t="s">
        <v>651</v>
      </c>
      <c r="B4" s="90" t="s">
        <v>622</v>
      </c>
      <c r="C4" s="90" t="s">
        <v>318</v>
      </c>
      <c r="D4" s="90">
        <v>1</v>
      </c>
      <c r="E4" s="423">
        <v>50</v>
      </c>
      <c r="F4" s="424">
        <f>D4*E4</f>
        <v>50</v>
      </c>
    </row>
    <row r="5" spans="1:6" ht="17.25" customHeight="1">
      <c r="A5" s="704"/>
      <c r="B5" s="90" t="s">
        <v>623</v>
      </c>
      <c r="C5" s="90" t="s">
        <v>318</v>
      </c>
      <c r="D5" s="90">
        <v>1</v>
      </c>
      <c r="E5" s="423">
        <v>15</v>
      </c>
      <c r="F5" s="424">
        <f t="shared" ref="F5:F8" si="0">D5*E5</f>
        <v>15</v>
      </c>
    </row>
    <row r="6" spans="1:6" ht="17.25" customHeight="1">
      <c r="A6" s="704"/>
      <c r="B6" s="90" t="s">
        <v>624</v>
      </c>
      <c r="C6" s="90" t="s">
        <v>318</v>
      </c>
      <c r="D6" s="90">
        <v>1</v>
      </c>
      <c r="E6" s="423">
        <v>45</v>
      </c>
      <c r="F6" s="424">
        <f t="shared" si="0"/>
        <v>45</v>
      </c>
    </row>
    <row r="7" spans="1:6" ht="17.25" customHeight="1">
      <c r="A7" s="704"/>
      <c r="B7" s="90" t="s">
        <v>626</v>
      </c>
      <c r="C7" s="90" t="s">
        <v>318</v>
      </c>
      <c r="D7" s="90">
        <v>1</v>
      </c>
      <c r="E7" s="423">
        <v>120</v>
      </c>
      <c r="F7" s="424">
        <f t="shared" si="0"/>
        <v>120</v>
      </c>
    </row>
    <row r="8" spans="1:6" ht="17.25" customHeight="1">
      <c r="A8" s="704"/>
      <c r="B8" s="426" t="s">
        <v>661</v>
      </c>
      <c r="C8" s="90" t="s">
        <v>318</v>
      </c>
      <c r="D8" s="426">
        <v>1</v>
      </c>
      <c r="E8" s="423">
        <v>125</v>
      </c>
      <c r="F8" s="424">
        <f t="shared" si="0"/>
        <v>125</v>
      </c>
    </row>
    <row r="9" spans="1:6" ht="24.75" customHeight="1">
      <c r="A9" s="704"/>
      <c r="B9" s="695" t="s">
        <v>658</v>
      </c>
      <c r="C9" s="695"/>
      <c r="D9" s="695"/>
      <c r="E9" s="695"/>
      <c r="F9" s="434">
        <f>SUM(F4:F8)</f>
        <v>355</v>
      </c>
    </row>
    <row r="10" spans="1:6" ht="24.75" customHeight="1">
      <c r="A10" s="704"/>
      <c r="B10" s="695" t="s">
        <v>659</v>
      </c>
      <c r="C10" s="695"/>
      <c r="D10" s="695"/>
      <c r="E10" s="695"/>
      <c r="F10" s="434">
        <f>F9/6</f>
        <v>59.166666666666664</v>
      </c>
    </row>
    <row r="11" spans="1:6" ht="16.5" customHeight="1" thickBot="1">
      <c r="A11" s="705"/>
      <c r="B11" s="706" t="s">
        <v>660</v>
      </c>
      <c r="C11" s="707"/>
      <c r="D11" s="707"/>
      <c r="E11" s="707"/>
      <c r="F11" s="708"/>
    </row>
    <row r="12" spans="1:6" ht="15.75" thickBot="1">
      <c r="B12" s="421"/>
      <c r="C12" s="421"/>
      <c r="D12" s="421"/>
    </row>
    <row r="13" spans="1:6" ht="28.5">
      <c r="A13" s="435" t="s">
        <v>657</v>
      </c>
      <c r="B13" s="436" t="s">
        <v>291</v>
      </c>
      <c r="C13" s="436" t="s">
        <v>102</v>
      </c>
      <c r="D13" s="436" t="s">
        <v>655</v>
      </c>
      <c r="E13" s="437" t="s">
        <v>656</v>
      </c>
      <c r="F13" s="438" t="s">
        <v>147</v>
      </c>
    </row>
    <row r="14" spans="1:6" ht="18.75" customHeight="1">
      <c r="A14" s="693" t="s">
        <v>625</v>
      </c>
      <c r="B14" s="90" t="s">
        <v>622</v>
      </c>
      <c r="C14" s="90" t="s">
        <v>318</v>
      </c>
      <c r="D14" s="90">
        <v>2</v>
      </c>
      <c r="E14" s="423">
        <v>60</v>
      </c>
      <c r="F14" s="424">
        <f>D14*E14</f>
        <v>120</v>
      </c>
    </row>
    <row r="15" spans="1:6" ht="18.75" customHeight="1">
      <c r="A15" s="693"/>
      <c r="B15" s="90" t="s">
        <v>623</v>
      </c>
      <c r="C15" s="90" t="s">
        <v>318</v>
      </c>
      <c r="D15" s="90">
        <v>2</v>
      </c>
      <c r="E15" s="423">
        <v>12</v>
      </c>
      <c r="F15" s="424">
        <f t="shared" ref="F15:F18" si="1">D15*E15</f>
        <v>24</v>
      </c>
    </row>
    <row r="16" spans="1:6" ht="18.75" customHeight="1">
      <c r="A16" s="693"/>
      <c r="B16" s="90" t="s">
        <v>624</v>
      </c>
      <c r="C16" s="90" t="s">
        <v>318</v>
      </c>
      <c r="D16" s="90">
        <v>2</v>
      </c>
      <c r="E16" s="423">
        <v>45</v>
      </c>
      <c r="F16" s="424">
        <f t="shared" si="1"/>
        <v>90</v>
      </c>
    </row>
    <row r="17" spans="1:6" ht="18.75" customHeight="1">
      <c r="A17" s="693"/>
      <c r="B17" s="427" t="s">
        <v>661</v>
      </c>
      <c r="C17" s="90" t="s">
        <v>318</v>
      </c>
      <c r="D17" s="427">
        <v>1</v>
      </c>
      <c r="E17" s="423">
        <v>50</v>
      </c>
      <c r="F17" s="424">
        <f t="shared" si="1"/>
        <v>50</v>
      </c>
    </row>
    <row r="18" spans="1:6" ht="18.75" customHeight="1">
      <c r="A18" s="693"/>
      <c r="B18" s="90" t="s">
        <v>626</v>
      </c>
      <c r="C18" s="90" t="s">
        <v>318</v>
      </c>
      <c r="D18" s="90">
        <v>1</v>
      </c>
      <c r="E18" s="423">
        <v>100</v>
      </c>
      <c r="F18" s="424">
        <f t="shared" si="1"/>
        <v>100</v>
      </c>
    </row>
    <row r="19" spans="1:6" ht="18.75" customHeight="1">
      <c r="A19" s="693"/>
      <c r="B19" s="695" t="s">
        <v>147</v>
      </c>
      <c r="C19" s="695"/>
      <c r="D19" s="695"/>
      <c r="E19" s="695"/>
      <c r="F19" s="434">
        <f>SUM(F14:F18)</f>
        <v>384</v>
      </c>
    </row>
    <row r="20" spans="1:6" ht="18.75" customHeight="1">
      <c r="A20" s="693"/>
      <c r="B20" s="695" t="s">
        <v>659</v>
      </c>
      <c r="C20" s="695"/>
      <c r="D20" s="695"/>
      <c r="E20" s="695"/>
      <c r="F20" s="434">
        <f>F19/6</f>
        <v>64</v>
      </c>
    </row>
    <row r="21" spans="1:6" ht="18.75" customHeight="1" thickBot="1">
      <c r="A21" s="694"/>
      <c r="B21" s="696" t="s">
        <v>660</v>
      </c>
      <c r="C21" s="696"/>
      <c r="D21" s="696"/>
      <c r="E21" s="696"/>
      <c r="F21" s="697"/>
    </row>
    <row r="22" spans="1:6" ht="18.75" customHeight="1" thickBot="1">
      <c r="A22" s="429"/>
      <c r="B22" s="430"/>
      <c r="C22" s="430"/>
      <c r="D22" s="430"/>
      <c r="E22" s="430"/>
      <c r="F22" s="431"/>
    </row>
    <row r="23" spans="1:6" ht="18.75" customHeight="1">
      <c r="A23" s="435" t="s">
        <v>657</v>
      </c>
      <c r="B23" s="436" t="s">
        <v>291</v>
      </c>
      <c r="C23" s="436" t="s">
        <v>102</v>
      </c>
      <c r="D23" s="436" t="s">
        <v>655</v>
      </c>
      <c r="E23" s="437" t="s">
        <v>656</v>
      </c>
      <c r="F23" s="438" t="s">
        <v>147</v>
      </c>
    </row>
    <row r="24" spans="1:6" ht="15" customHeight="1">
      <c r="A24" s="693" t="s">
        <v>627</v>
      </c>
      <c r="B24" s="90" t="s">
        <v>622</v>
      </c>
      <c r="C24" s="90" t="s">
        <v>318</v>
      </c>
      <c r="D24" s="90">
        <v>2</v>
      </c>
      <c r="E24" s="423">
        <v>50</v>
      </c>
      <c r="F24" s="424">
        <f>D24*E24</f>
        <v>100</v>
      </c>
    </row>
    <row r="25" spans="1:6" ht="15" customHeight="1">
      <c r="A25" s="693"/>
      <c r="B25" s="90" t="s">
        <v>623</v>
      </c>
      <c r="C25" s="90" t="s">
        <v>318</v>
      </c>
      <c r="D25" s="90">
        <v>2</v>
      </c>
      <c r="E25" s="423">
        <v>12</v>
      </c>
      <c r="F25" s="424">
        <f t="shared" ref="F25:F28" si="2">D25*E25</f>
        <v>24</v>
      </c>
    </row>
    <row r="26" spans="1:6" ht="15" customHeight="1">
      <c r="A26" s="693"/>
      <c r="B26" s="90" t="s">
        <v>624</v>
      </c>
      <c r="C26" s="90" t="s">
        <v>318</v>
      </c>
      <c r="D26" s="90">
        <v>2</v>
      </c>
      <c r="E26" s="423">
        <v>40</v>
      </c>
      <c r="F26" s="424">
        <f t="shared" si="2"/>
        <v>80</v>
      </c>
    </row>
    <row r="27" spans="1:6" ht="15" customHeight="1">
      <c r="A27" s="693"/>
      <c r="B27" s="427" t="s">
        <v>661</v>
      </c>
      <c r="C27" s="90" t="s">
        <v>318</v>
      </c>
      <c r="D27" s="427">
        <v>1</v>
      </c>
      <c r="E27" s="423">
        <v>60</v>
      </c>
      <c r="F27" s="424">
        <f t="shared" si="2"/>
        <v>60</v>
      </c>
    </row>
    <row r="28" spans="1:6" ht="15" customHeight="1">
      <c r="A28" s="693"/>
      <c r="B28" s="90" t="s">
        <v>626</v>
      </c>
      <c r="C28" s="90" t="s">
        <v>318</v>
      </c>
      <c r="D28" s="90">
        <v>1</v>
      </c>
      <c r="E28" s="423">
        <v>90</v>
      </c>
      <c r="F28" s="424">
        <f t="shared" si="2"/>
        <v>90</v>
      </c>
    </row>
    <row r="29" spans="1:6" ht="16.5" customHeight="1">
      <c r="A29" s="693"/>
      <c r="B29" s="695" t="s">
        <v>147</v>
      </c>
      <c r="C29" s="695"/>
      <c r="D29" s="695"/>
      <c r="E29" s="695"/>
      <c r="F29" s="434">
        <f>SUM(F24:F28)</f>
        <v>354</v>
      </c>
    </row>
    <row r="30" spans="1:6">
      <c r="A30" s="693"/>
      <c r="B30" s="695" t="s">
        <v>659</v>
      </c>
      <c r="C30" s="695"/>
      <c r="D30" s="695"/>
      <c r="E30" s="695"/>
      <c r="F30" s="434">
        <f>F29/6</f>
        <v>59</v>
      </c>
    </row>
    <row r="31" spans="1:6" ht="15.75" thickBot="1">
      <c r="A31" s="694"/>
      <c r="B31" s="696" t="s">
        <v>660</v>
      </c>
      <c r="C31" s="696"/>
      <c r="D31" s="696"/>
      <c r="E31" s="696"/>
      <c r="F31" s="697"/>
    </row>
    <row r="32" spans="1:6" ht="15.75" thickBot="1"/>
    <row r="33" spans="1:6" ht="28.5">
      <c r="A33" s="435" t="s">
        <v>657</v>
      </c>
      <c r="B33" s="436" t="s">
        <v>291</v>
      </c>
      <c r="C33" s="436" t="s">
        <v>102</v>
      </c>
      <c r="D33" s="436" t="s">
        <v>655</v>
      </c>
      <c r="E33" s="437" t="s">
        <v>656</v>
      </c>
      <c r="F33" s="438" t="s">
        <v>147</v>
      </c>
    </row>
    <row r="34" spans="1:6">
      <c r="A34" s="693" t="s">
        <v>628</v>
      </c>
      <c r="B34" s="90" t="s">
        <v>622</v>
      </c>
      <c r="C34" s="90" t="s">
        <v>318</v>
      </c>
      <c r="D34" s="90">
        <v>2</v>
      </c>
      <c r="E34" s="423">
        <v>50</v>
      </c>
      <c r="F34" s="424">
        <f>D34*E34</f>
        <v>100</v>
      </c>
    </row>
    <row r="35" spans="1:6">
      <c r="A35" s="693"/>
      <c r="B35" s="90" t="s">
        <v>623</v>
      </c>
      <c r="C35" s="90" t="s">
        <v>318</v>
      </c>
      <c r="D35" s="90">
        <v>2</v>
      </c>
      <c r="E35" s="423">
        <v>12</v>
      </c>
      <c r="F35" s="424">
        <f t="shared" ref="F35:F38" si="3">D35*E35</f>
        <v>24</v>
      </c>
    </row>
    <row r="36" spans="1:6">
      <c r="A36" s="693"/>
      <c r="B36" s="90" t="s">
        <v>624</v>
      </c>
      <c r="C36" s="90" t="s">
        <v>318</v>
      </c>
      <c r="D36" s="90">
        <v>2</v>
      </c>
      <c r="E36" s="423">
        <v>45</v>
      </c>
      <c r="F36" s="424">
        <f t="shared" si="3"/>
        <v>90</v>
      </c>
    </row>
    <row r="37" spans="1:6">
      <c r="A37" s="693"/>
      <c r="B37" s="427" t="s">
        <v>661</v>
      </c>
      <c r="C37" s="90" t="s">
        <v>318</v>
      </c>
      <c r="D37" s="427">
        <v>1</v>
      </c>
      <c r="E37" s="423">
        <v>50</v>
      </c>
      <c r="F37" s="424">
        <f t="shared" si="3"/>
        <v>50</v>
      </c>
    </row>
    <row r="38" spans="1:6">
      <c r="A38" s="693"/>
      <c r="B38" s="90" t="s">
        <v>626</v>
      </c>
      <c r="C38" s="90" t="s">
        <v>318</v>
      </c>
      <c r="D38" s="90">
        <v>1</v>
      </c>
      <c r="E38" s="423">
        <v>90</v>
      </c>
      <c r="F38" s="424">
        <f t="shared" si="3"/>
        <v>90</v>
      </c>
    </row>
    <row r="39" spans="1:6">
      <c r="A39" s="693"/>
      <c r="B39" s="695" t="s">
        <v>147</v>
      </c>
      <c r="C39" s="695"/>
      <c r="D39" s="695"/>
      <c r="E39" s="695"/>
      <c r="F39" s="434">
        <f>SUM(F34:F38)</f>
        <v>354</v>
      </c>
    </row>
    <row r="40" spans="1:6">
      <c r="A40" s="693"/>
      <c r="B40" s="695" t="s">
        <v>659</v>
      </c>
      <c r="C40" s="695"/>
      <c r="D40" s="695"/>
      <c r="E40" s="695"/>
      <c r="F40" s="434">
        <f>F39/6</f>
        <v>59</v>
      </c>
    </row>
    <row r="41" spans="1:6" ht="15.75" thickBot="1">
      <c r="A41" s="694"/>
      <c r="B41" s="696" t="s">
        <v>660</v>
      </c>
      <c r="C41" s="696"/>
      <c r="D41" s="696"/>
      <c r="E41" s="696"/>
      <c r="F41" s="697"/>
    </row>
    <row r="42" spans="1:6" ht="15.75" thickBot="1"/>
    <row r="43" spans="1:6" ht="28.5">
      <c r="A43" s="435" t="s">
        <v>657</v>
      </c>
      <c r="B43" s="436" t="s">
        <v>291</v>
      </c>
      <c r="C43" s="436" t="s">
        <v>102</v>
      </c>
      <c r="D43" s="436" t="s">
        <v>655</v>
      </c>
      <c r="E43" s="437" t="s">
        <v>656</v>
      </c>
      <c r="F43" s="438" t="s">
        <v>147</v>
      </c>
    </row>
    <row r="44" spans="1:6">
      <c r="A44" s="693" t="s">
        <v>629</v>
      </c>
      <c r="B44" s="90" t="s">
        <v>622</v>
      </c>
      <c r="C44" s="90" t="s">
        <v>318</v>
      </c>
      <c r="D44" s="90">
        <v>2</v>
      </c>
      <c r="E44" s="423">
        <v>60</v>
      </c>
      <c r="F44" s="424">
        <f>D44*E44</f>
        <v>120</v>
      </c>
    </row>
    <row r="45" spans="1:6">
      <c r="A45" s="693"/>
      <c r="B45" s="90" t="s">
        <v>623</v>
      </c>
      <c r="C45" s="90" t="s">
        <v>318</v>
      </c>
      <c r="D45" s="90">
        <v>2</v>
      </c>
      <c r="E45" s="423">
        <v>13</v>
      </c>
      <c r="F45" s="424">
        <f t="shared" ref="F45:F48" si="4">D45*E45</f>
        <v>26</v>
      </c>
    </row>
    <row r="46" spans="1:6">
      <c r="A46" s="693"/>
      <c r="B46" s="90" t="s">
        <v>624</v>
      </c>
      <c r="C46" s="90" t="s">
        <v>318</v>
      </c>
      <c r="D46" s="90">
        <v>2</v>
      </c>
      <c r="E46" s="423">
        <v>50</v>
      </c>
      <c r="F46" s="424">
        <f t="shared" si="4"/>
        <v>100</v>
      </c>
    </row>
    <row r="47" spans="1:6">
      <c r="A47" s="693"/>
      <c r="B47" s="427" t="s">
        <v>661</v>
      </c>
      <c r="C47" s="90" t="s">
        <v>318</v>
      </c>
      <c r="D47" s="427">
        <v>1</v>
      </c>
      <c r="E47" s="423">
        <v>50</v>
      </c>
      <c r="F47" s="424">
        <f t="shared" si="4"/>
        <v>50</v>
      </c>
    </row>
    <row r="48" spans="1:6">
      <c r="A48" s="693"/>
      <c r="B48" s="90" t="s">
        <v>626</v>
      </c>
      <c r="C48" s="90" t="s">
        <v>318</v>
      </c>
      <c r="D48" s="90">
        <v>1</v>
      </c>
      <c r="E48" s="423">
        <v>110</v>
      </c>
      <c r="F48" s="424">
        <f t="shared" si="4"/>
        <v>110</v>
      </c>
    </row>
    <row r="49" spans="1:6">
      <c r="A49" s="693"/>
      <c r="B49" s="695" t="s">
        <v>147</v>
      </c>
      <c r="C49" s="695"/>
      <c r="D49" s="695"/>
      <c r="E49" s="695"/>
      <c r="F49" s="434">
        <f>SUM(F44:F48)</f>
        <v>406</v>
      </c>
    </row>
    <row r="50" spans="1:6">
      <c r="A50" s="693"/>
      <c r="B50" s="695" t="s">
        <v>659</v>
      </c>
      <c r="C50" s="695"/>
      <c r="D50" s="695"/>
      <c r="E50" s="695"/>
      <c r="F50" s="434">
        <f>F49/6</f>
        <v>67.666666666666671</v>
      </c>
    </row>
    <row r="51" spans="1:6" ht="15.75" thickBot="1">
      <c r="A51" s="694"/>
      <c r="B51" s="696" t="s">
        <v>660</v>
      </c>
      <c r="C51" s="696"/>
      <c r="D51" s="696"/>
      <c r="E51" s="696"/>
      <c r="F51" s="697"/>
    </row>
    <row r="52" spans="1:6" ht="15.75" thickBot="1"/>
    <row r="53" spans="1:6" ht="28.5">
      <c r="A53" s="435" t="s">
        <v>657</v>
      </c>
      <c r="B53" s="436" t="s">
        <v>291</v>
      </c>
      <c r="C53" s="436" t="s">
        <v>102</v>
      </c>
      <c r="D53" s="436" t="s">
        <v>655</v>
      </c>
      <c r="E53" s="437" t="s">
        <v>656</v>
      </c>
      <c r="F53" s="438" t="s">
        <v>147</v>
      </c>
    </row>
    <row r="54" spans="1:6">
      <c r="A54" s="693" t="s">
        <v>630</v>
      </c>
      <c r="B54" s="392" t="s">
        <v>631</v>
      </c>
      <c r="C54" s="90" t="s">
        <v>663</v>
      </c>
      <c r="D54" s="90">
        <v>2</v>
      </c>
      <c r="E54" s="423">
        <v>14</v>
      </c>
      <c r="F54" s="424">
        <f>D54*E54</f>
        <v>28</v>
      </c>
    </row>
    <row r="55" spans="1:6">
      <c r="A55" s="693"/>
      <c r="B55" s="392" t="s">
        <v>632</v>
      </c>
      <c r="C55" s="90" t="s">
        <v>318</v>
      </c>
      <c r="D55" s="90">
        <v>2</v>
      </c>
      <c r="E55" s="423">
        <v>60</v>
      </c>
      <c r="F55" s="424">
        <f t="shared" ref="F55:F61" si="5">D55*E55</f>
        <v>120</v>
      </c>
    </row>
    <row r="56" spans="1:6">
      <c r="A56" s="693"/>
      <c r="B56" s="392" t="s">
        <v>633</v>
      </c>
      <c r="C56" s="90" t="s">
        <v>318</v>
      </c>
      <c r="D56" s="90">
        <v>2</v>
      </c>
      <c r="E56" s="423">
        <v>65</v>
      </c>
      <c r="F56" s="424">
        <f t="shared" si="5"/>
        <v>130</v>
      </c>
    </row>
    <row r="57" spans="1:6">
      <c r="A57" s="693"/>
      <c r="B57" s="392" t="s">
        <v>634</v>
      </c>
      <c r="C57" s="90" t="s">
        <v>318</v>
      </c>
      <c r="D57" s="90">
        <v>2</v>
      </c>
      <c r="E57" s="423">
        <v>120</v>
      </c>
      <c r="F57" s="424">
        <f t="shared" si="5"/>
        <v>240</v>
      </c>
    </row>
    <row r="58" spans="1:6">
      <c r="A58" s="693"/>
      <c r="B58" s="393" t="s">
        <v>635</v>
      </c>
      <c r="C58" s="90" t="s">
        <v>663</v>
      </c>
      <c r="D58" s="90">
        <v>1</v>
      </c>
      <c r="E58" s="423">
        <v>210</v>
      </c>
      <c r="F58" s="424">
        <f t="shared" si="5"/>
        <v>210</v>
      </c>
    </row>
    <row r="59" spans="1:6">
      <c r="A59" s="693"/>
      <c r="B59" s="393" t="s">
        <v>662</v>
      </c>
      <c r="C59" s="90" t="s">
        <v>318</v>
      </c>
      <c r="D59" s="90">
        <v>1</v>
      </c>
      <c r="E59" s="423">
        <v>150</v>
      </c>
      <c r="F59" s="424">
        <f t="shared" si="5"/>
        <v>150</v>
      </c>
    </row>
    <row r="60" spans="1:6">
      <c r="A60" s="693"/>
      <c r="B60" s="427" t="s">
        <v>661</v>
      </c>
      <c r="C60" s="90" t="s">
        <v>318</v>
      </c>
      <c r="D60" s="427">
        <v>1</v>
      </c>
      <c r="E60" s="423">
        <v>130</v>
      </c>
      <c r="F60" s="424">
        <f t="shared" si="5"/>
        <v>130</v>
      </c>
    </row>
    <row r="61" spans="1:6">
      <c r="A61" s="693"/>
      <c r="B61" s="393" t="s">
        <v>636</v>
      </c>
      <c r="C61" s="90" t="s">
        <v>318</v>
      </c>
      <c r="D61" s="90">
        <v>1</v>
      </c>
      <c r="E61" s="423">
        <v>35</v>
      </c>
      <c r="F61" s="424">
        <f t="shared" si="5"/>
        <v>35</v>
      </c>
    </row>
    <row r="62" spans="1:6">
      <c r="A62" s="693"/>
      <c r="B62" s="695" t="s">
        <v>147</v>
      </c>
      <c r="C62" s="695"/>
      <c r="D62" s="695"/>
      <c r="E62" s="695"/>
      <c r="F62" s="434">
        <f>SUM(F54:F61)</f>
        <v>1043</v>
      </c>
    </row>
    <row r="63" spans="1:6">
      <c r="A63" s="693"/>
      <c r="B63" s="695" t="s">
        <v>659</v>
      </c>
      <c r="C63" s="695"/>
      <c r="D63" s="695"/>
      <c r="E63" s="695"/>
      <c r="F63" s="434">
        <f>F62/12</f>
        <v>86.916666666666671</v>
      </c>
    </row>
    <row r="64" spans="1:6" ht="15.75" thickBot="1">
      <c r="A64" s="694"/>
      <c r="B64" s="696" t="s">
        <v>660</v>
      </c>
      <c r="C64" s="696"/>
      <c r="D64" s="696"/>
      <c r="E64" s="696"/>
      <c r="F64" s="697"/>
    </row>
  </sheetData>
  <mergeCells count="26">
    <mergeCell ref="A1:F1"/>
    <mergeCell ref="A2:F2"/>
    <mergeCell ref="A4:A11"/>
    <mergeCell ref="B10:E10"/>
    <mergeCell ref="B11:F11"/>
    <mergeCell ref="A44:A51"/>
    <mergeCell ref="B49:E49"/>
    <mergeCell ref="B50:E50"/>
    <mergeCell ref="B51:F51"/>
    <mergeCell ref="B9:E9"/>
    <mergeCell ref="A54:A64"/>
    <mergeCell ref="B62:E62"/>
    <mergeCell ref="B63:E63"/>
    <mergeCell ref="B64:F64"/>
    <mergeCell ref="A14:A21"/>
    <mergeCell ref="A24:A31"/>
    <mergeCell ref="B29:E29"/>
    <mergeCell ref="B30:E30"/>
    <mergeCell ref="B31:F31"/>
    <mergeCell ref="B19:E19"/>
    <mergeCell ref="B20:E20"/>
    <mergeCell ref="B21:F21"/>
    <mergeCell ref="A34:A41"/>
    <mergeCell ref="B39:E39"/>
    <mergeCell ref="B40:E40"/>
    <mergeCell ref="B41:F41"/>
  </mergeCells>
  <pageMargins left="0.511811024" right="0.511811024" top="0.78740157499999996" bottom="0.78740157499999996" header="0.31496062000000002" footer="0.31496062000000002"/>
  <pageSetup paperSize="9" orientation="portrait" horizontalDpi="0" verticalDpi="0" r:id="rId1"/>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tabColor theme="9"/>
  </sheetPr>
  <dimension ref="A1:K102"/>
  <sheetViews>
    <sheetView topLeftCell="A79" zoomScale="82" zoomScaleNormal="82" zoomScaleSheetLayoutView="80" workbookViewId="0">
      <selection activeCell="D95" sqref="D95"/>
    </sheetView>
  </sheetViews>
  <sheetFormatPr defaultRowHeight="15.75"/>
  <cols>
    <col min="1" max="1" width="90.85546875" style="94" customWidth="1"/>
    <col min="2" max="2" width="15" style="112" customWidth="1"/>
    <col min="3" max="3" width="18.5703125" style="185" customWidth="1"/>
    <col min="4" max="5" width="18.5703125" style="186" customWidth="1"/>
    <col min="6" max="6" width="21.28515625" style="112" customWidth="1"/>
    <col min="7" max="7" width="0.140625" style="15" customWidth="1"/>
    <col min="8" max="8" width="14.28515625" style="94" hidden="1" customWidth="1"/>
    <col min="9" max="9" width="15" style="94" customWidth="1"/>
    <col min="10" max="10" width="17" style="7" bestFit="1" customWidth="1"/>
    <col min="11" max="11" width="18.5703125" style="7" customWidth="1"/>
    <col min="12" max="16384" width="9.140625" style="7"/>
  </cols>
  <sheetData>
    <row r="1" spans="1:11" ht="41.25" customHeight="1" thickBot="1">
      <c r="A1" s="571" t="s">
        <v>448</v>
      </c>
      <c r="B1" s="572"/>
      <c r="C1" s="572"/>
      <c r="D1" s="572"/>
      <c r="E1" s="572"/>
      <c r="F1" s="573"/>
    </row>
    <row r="2" spans="1:11" ht="31.5">
      <c r="A2" s="202" t="s">
        <v>292</v>
      </c>
      <c r="B2" s="155" t="s">
        <v>6</v>
      </c>
      <c r="C2" s="156" t="s">
        <v>293</v>
      </c>
      <c r="D2" s="157" t="s">
        <v>25</v>
      </c>
      <c r="E2" s="158" t="s">
        <v>294</v>
      </c>
      <c r="F2" s="203" t="s">
        <v>295</v>
      </c>
    </row>
    <row r="3" spans="1:11">
      <c r="A3" s="718" t="s">
        <v>508</v>
      </c>
      <c r="B3" s="719"/>
      <c r="C3" s="719"/>
      <c r="D3" s="719"/>
      <c r="E3" s="733"/>
      <c r="F3" s="425">
        <f>'1 Custos totais '!F55</f>
        <v>0.31393820347565904</v>
      </c>
    </row>
    <row r="4" spans="1:11" ht="32.25" customHeight="1">
      <c r="A4" s="204" t="s">
        <v>297</v>
      </c>
      <c r="B4" s="159" t="s">
        <v>298</v>
      </c>
      <c r="C4" s="160">
        <v>250</v>
      </c>
      <c r="D4" s="170">
        <v>450</v>
      </c>
      <c r="E4" s="160">
        <f>C4*D4</f>
        <v>112500</v>
      </c>
      <c r="F4" s="205">
        <f>E4*$F$3+E4</f>
        <v>147818.04789101164</v>
      </c>
    </row>
    <row r="5" spans="1:11" ht="49.5" customHeight="1">
      <c r="A5" s="204" t="s">
        <v>299</v>
      </c>
      <c r="B5" s="159" t="s">
        <v>298</v>
      </c>
      <c r="C5" s="160">
        <v>50</v>
      </c>
      <c r="D5" s="170">
        <v>550</v>
      </c>
      <c r="E5" s="160">
        <f t="shared" ref="E5:E19" si="0">C5*D5</f>
        <v>27500</v>
      </c>
      <c r="F5" s="205">
        <f t="shared" ref="F5:F19" si="1">E5*$F$3+E5</f>
        <v>36133.300595580622</v>
      </c>
      <c r="J5" s="8"/>
      <c r="K5" s="8"/>
    </row>
    <row r="6" spans="1:11" ht="31.5">
      <c r="A6" s="204" t="s">
        <v>300</v>
      </c>
      <c r="B6" s="159" t="s">
        <v>298</v>
      </c>
      <c r="C6" s="160">
        <v>19</v>
      </c>
      <c r="D6" s="170">
        <v>700</v>
      </c>
      <c r="E6" s="160">
        <f t="shared" si="0"/>
        <v>13300</v>
      </c>
      <c r="F6" s="205">
        <f t="shared" si="1"/>
        <v>17475.378106226264</v>
      </c>
    </row>
    <row r="7" spans="1:11" ht="31.5">
      <c r="A7" s="204" t="s">
        <v>301</v>
      </c>
      <c r="B7" s="159" t="s">
        <v>298</v>
      </c>
      <c r="C7" s="160">
        <v>220</v>
      </c>
      <c r="D7" s="170">
        <v>750</v>
      </c>
      <c r="E7" s="160">
        <f t="shared" si="0"/>
        <v>165000</v>
      </c>
      <c r="F7" s="205">
        <f t="shared" si="1"/>
        <v>216799.80357348375</v>
      </c>
    </row>
    <row r="8" spans="1:11" ht="31.5">
      <c r="A8" s="204" t="s">
        <v>302</v>
      </c>
      <c r="B8" s="159" t="s">
        <v>298</v>
      </c>
      <c r="C8" s="160">
        <v>85</v>
      </c>
      <c r="D8" s="170">
        <v>990</v>
      </c>
      <c r="E8" s="160">
        <f t="shared" si="0"/>
        <v>84150</v>
      </c>
      <c r="F8" s="205">
        <f t="shared" si="1"/>
        <v>110567.89982247671</v>
      </c>
    </row>
    <row r="9" spans="1:11" ht="31.5">
      <c r="A9" s="204" t="s">
        <v>303</v>
      </c>
      <c r="B9" s="159" t="s">
        <v>304</v>
      </c>
      <c r="C9" s="160">
        <v>12</v>
      </c>
      <c r="D9" s="170">
        <v>1350</v>
      </c>
      <c r="E9" s="160">
        <f t="shared" si="0"/>
        <v>16200</v>
      </c>
      <c r="F9" s="205">
        <f t="shared" si="1"/>
        <v>21285.798896305678</v>
      </c>
    </row>
    <row r="10" spans="1:11" ht="31.5">
      <c r="A10" s="204" t="s">
        <v>305</v>
      </c>
      <c r="B10" s="159" t="s">
        <v>304</v>
      </c>
      <c r="C10" s="160">
        <v>12</v>
      </c>
      <c r="D10" s="170">
        <v>1450</v>
      </c>
      <c r="E10" s="160">
        <f t="shared" si="0"/>
        <v>17400</v>
      </c>
      <c r="F10" s="205">
        <f t="shared" si="1"/>
        <v>22862.524740476467</v>
      </c>
    </row>
    <row r="11" spans="1:11" ht="31.5">
      <c r="A11" s="204" t="s">
        <v>306</v>
      </c>
      <c r="B11" s="159" t="s">
        <v>304</v>
      </c>
      <c r="C11" s="160">
        <v>8</v>
      </c>
      <c r="D11" s="170">
        <v>2600</v>
      </c>
      <c r="E11" s="160">
        <f t="shared" si="0"/>
        <v>20800</v>
      </c>
      <c r="F11" s="205">
        <f t="shared" si="1"/>
        <v>27329.914632293709</v>
      </c>
    </row>
    <row r="12" spans="1:11" ht="31.5">
      <c r="A12" s="204" t="s">
        <v>307</v>
      </c>
      <c r="B12" s="159" t="s">
        <v>298</v>
      </c>
      <c r="C12" s="160">
        <v>147</v>
      </c>
      <c r="D12" s="170">
        <v>450</v>
      </c>
      <c r="E12" s="160">
        <f t="shared" si="0"/>
        <v>66150</v>
      </c>
      <c r="F12" s="205">
        <f t="shared" si="1"/>
        <v>86917.012159914841</v>
      </c>
    </row>
    <row r="13" spans="1:11" ht="31.5">
      <c r="A13" s="204" t="s">
        <v>308</v>
      </c>
      <c r="B13" s="159" t="s">
        <v>298</v>
      </c>
      <c r="C13" s="160">
        <v>150</v>
      </c>
      <c r="D13" s="170">
        <v>399</v>
      </c>
      <c r="E13" s="160">
        <f t="shared" si="0"/>
        <v>59850</v>
      </c>
      <c r="F13" s="205">
        <f t="shared" si="1"/>
        <v>78639.201478018193</v>
      </c>
    </row>
    <row r="14" spans="1:11" ht="31.5">
      <c r="A14" s="204" t="s">
        <v>309</v>
      </c>
      <c r="B14" s="159" t="s">
        <v>298</v>
      </c>
      <c r="C14" s="160">
        <v>60</v>
      </c>
      <c r="D14" s="170">
        <v>750</v>
      </c>
      <c r="E14" s="160">
        <f t="shared" si="0"/>
        <v>45000</v>
      </c>
      <c r="F14" s="205">
        <f t="shared" si="1"/>
        <v>59127.219156404659</v>
      </c>
    </row>
    <row r="15" spans="1:11" ht="31.5">
      <c r="A15" s="204" t="s">
        <v>310</v>
      </c>
      <c r="B15" s="159" t="s">
        <v>298</v>
      </c>
      <c r="C15" s="160">
        <v>60</v>
      </c>
      <c r="D15" s="170">
        <v>630</v>
      </c>
      <c r="E15" s="160">
        <f t="shared" si="0"/>
        <v>37800</v>
      </c>
      <c r="F15" s="205">
        <f t="shared" si="1"/>
        <v>49666.86409137991</v>
      </c>
    </row>
    <row r="16" spans="1:11">
      <c r="A16" s="204" t="s">
        <v>311</v>
      </c>
      <c r="B16" s="159" t="s">
        <v>298</v>
      </c>
      <c r="C16" s="160">
        <v>10</v>
      </c>
      <c r="D16" s="170">
        <v>2015</v>
      </c>
      <c r="E16" s="160">
        <f t="shared" si="0"/>
        <v>20150</v>
      </c>
      <c r="F16" s="205">
        <f t="shared" si="1"/>
        <v>26475.854800034529</v>
      </c>
    </row>
    <row r="17" spans="1:6" ht="31.5">
      <c r="A17" s="204" t="s">
        <v>312</v>
      </c>
      <c r="B17" s="159" t="s">
        <v>298</v>
      </c>
      <c r="C17" s="160">
        <v>6</v>
      </c>
      <c r="D17" s="170">
        <v>710</v>
      </c>
      <c r="E17" s="160">
        <f t="shared" si="0"/>
        <v>4260</v>
      </c>
      <c r="F17" s="205">
        <f t="shared" si="1"/>
        <v>5597.376746806307</v>
      </c>
    </row>
    <row r="18" spans="1:6">
      <c r="A18" s="204" t="s">
        <v>313</v>
      </c>
      <c r="B18" s="159" t="s">
        <v>298</v>
      </c>
      <c r="C18" s="160">
        <v>2550</v>
      </c>
      <c r="D18" s="170">
        <v>30</v>
      </c>
      <c r="E18" s="160">
        <f t="shared" si="0"/>
        <v>76500</v>
      </c>
      <c r="F18" s="205">
        <f t="shared" si="1"/>
        <v>100516.27256588792</v>
      </c>
    </row>
    <row r="19" spans="1:6" ht="31.5">
      <c r="A19" s="204" t="s">
        <v>314</v>
      </c>
      <c r="B19" s="159" t="s">
        <v>298</v>
      </c>
      <c r="C19" s="160">
        <v>1550</v>
      </c>
      <c r="D19" s="170">
        <v>60</v>
      </c>
      <c r="E19" s="160">
        <f t="shared" si="0"/>
        <v>93000</v>
      </c>
      <c r="F19" s="205">
        <f t="shared" si="1"/>
        <v>122196.25292323629</v>
      </c>
    </row>
    <row r="20" spans="1:6" ht="31.5">
      <c r="A20" s="206" t="s">
        <v>296</v>
      </c>
      <c r="B20" s="100" t="s">
        <v>315</v>
      </c>
      <c r="C20" s="162"/>
      <c r="D20" s="161"/>
      <c r="E20" s="187">
        <f>SUM(E4:E19)</f>
        <v>859560</v>
      </c>
      <c r="F20" s="207">
        <f>SUM(F4:F19)</f>
        <v>1129408.7221795376</v>
      </c>
    </row>
    <row r="21" spans="1:6" ht="27.75" customHeight="1">
      <c r="A21" s="206" t="s">
        <v>296</v>
      </c>
      <c r="B21" s="100" t="s">
        <v>72</v>
      </c>
      <c r="C21" s="162"/>
      <c r="D21" s="161"/>
      <c r="E21" s="188">
        <f>E20/12</f>
        <v>71630</v>
      </c>
      <c r="F21" s="208">
        <f>F20/12</f>
        <v>94117.39351496147</v>
      </c>
    </row>
    <row r="22" spans="1:6">
      <c r="A22" s="718" t="s">
        <v>316</v>
      </c>
      <c r="B22" s="719"/>
      <c r="C22" s="719"/>
      <c r="D22" s="719"/>
      <c r="E22" s="719"/>
      <c r="F22" s="720"/>
    </row>
    <row r="23" spans="1:6" ht="15.75" customHeight="1">
      <c r="A23" s="204" t="s">
        <v>317</v>
      </c>
      <c r="B23" s="159" t="s">
        <v>318</v>
      </c>
      <c r="C23" s="162">
        <v>67</v>
      </c>
      <c r="D23" s="170">
        <v>29</v>
      </c>
      <c r="E23" s="160">
        <f>C23*D23</f>
        <v>1943</v>
      </c>
      <c r="F23" s="209">
        <f>E23*$F$3+E23</f>
        <v>2552.9819293532055</v>
      </c>
    </row>
    <row r="24" spans="1:6">
      <c r="A24" s="204" t="s">
        <v>319</v>
      </c>
      <c r="B24" s="159" t="s">
        <v>318</v>
      </c>
      <c r="C24" s="162">
        <v>68</v>
      </c>
      <c r="D24" s="170">
        <v>55</v>
      </c>
      <c r="E24" s="160">
        <f t="shared" ref="E24:E36" si="2">C24*D24</f>
        <v>3740</v>
      </c>
      <c r="F24" s="209">
        <f t="shared" ref="F24:F36" si="3">E24*$F$3+E24</f>
        <v>4914.1288809989646</v>
      </c>
    </row>
    <row r="25" spans="1:6">
      <c r="A25" s="204" t="s">
        <v>320</v>
      </c>
      <c r="B25" s="159" t="s">
        <v>318</v>
      </c>
      <c r="C25" s="162">
        <v>37</v>
      </c>
      <c r="D25" s="170">
        <v>30</v>
      </c>
      <c r="E25" s="160">
        <f t="shared" si="2"/>
        <v>1110</v>
      </c>
      <c r="F25" s="209">
        <f t="shared" si="3"/>
        <v>1458.4714058579816</v>
      </c>
    </row>
    <row r="26" spans="1:6">
      <c r="A26" s="204" t="s">
        <v>321</v>
      </c>
      <c r="B26" s="159" t="s">
        <v>318</v>
      </c>
      <c r="C26" s="162">
        <v>2</v>
      </c>
      <c r="D26" s="170">
        <v>55</v>
      </c>
      <c r="E26" s="160">
        <f t="shared" si="2"/>
        <v>110</v>
      </c>
      <c r="F26" s="209">
        <f t="shared" si="3"/>
        <v>144.53320238232249</v>
      </c>
    </row>
    <row r="27" spans="1:6">
      <c r="A27" s="204" t="s">
        <v>322</v>
      </c>
      <c r="B27" s="159" t="s">
        <v>318</v>
      </c>
      <c r="C27" s="162">
        <v>47</v>
      </c>
      <c r="D27" s="170">
        <v>40</v>
      </c>
      <c r="E27" s="160">
        <f t="shared" si="2"/>
        <v>1880</v>
      </c>
      <c r="F27" s="209">
        <f t="shared" si="3"/>
        <v>2470.203822534239</v>
      </c>
    </row>
    <row r="28" spans="1:6">
      <c r="A28" s="204" t="s">
        <v>323</v>
      </c>
      <c r="B28" s="159" t="s">
        <v>318</v>
      </c>
      <c r="C28" s="162">
        <v>1</v>
      </c>
      <c r="D28" s="170">
        <v>40</v>
      </c>
      <c r="E28" s="160">
        <f t="shared" si="2"/>
        <v>40</v>
      </c>
      <c r="F28" s="209">
        <f t="shared" si="3"/>
        <v>52.55752813902636</v>
      </c>
    </row>
    <row r="29" spans="1:6">
      <c r="A29" s="204" t="s">
        <v>324</v>
      </c>
      <c r="B29" s="159" t="s">
        <v>318</v>
      </c>
      <c r="C29" s="162">
        <v>2</v>
      </c>
      <c r="D29" s="170">
        <v>55</v>
      </c>
      <c r="E29" s="160">
        <f t="shared" si="2"/>
        <v>110</v>
      </c>
      <c r="F29" s="209">
        <f t="shared" si="3"/>
        <v>144.53320238232249</v>
      </c>
    </row>
    <row r="30" spans="1:6" ht="15.75" customHeight="1">
      <c r="A30" s="204" t="s">
        <v>325</v>
      </c>
      <c r="B30" s="159" t="s">
        <v>318</v>
      </c>
      <c r="C30" s="162">
        <v>67</v>
      </c>
      <c r="D30" s="170">
        <v>20</v>
      </c>
      <c r="E30" s="160">
        <f t="shared" si="2"/>
        <v>1340</v>
      </c>
      <c r="F30" s="209">
        <f t="shared" si="3"/>
        <v>1760.6771926573831</v>
      </c>
    </row>
    <row r="31" spans="1:6">
      <c r="A31" s="204" t="s">
        <v>326</v>
      </c>
      <c r="B31" s="159" t="s">
        <v>318</v>
      </c>
      <c r="C31" s="162">
        <v>68</v>
      </c>
      <c r="D31" s="170">
        <v>30</v>
      </c>
      <c r="E31" s="160">
        <f t="shared" si="2"/>
        <v>2040</v>
      </c>
      <c r="F31" s="209">
        <f t="shared" si="3"/>
        <v>2680.4339350903447</v>
      </c>
    </row>
    <row r="32" spans="1:6">
      <c r="A32" s="204" t="s">
        <v>327</v>
      </c>
      <c r="B32" s="159" t="s">
        <v>318</v>
      </c>
      <c r="C32" s="162">
        <v>37</v>
      </c>
      <c r="D32" s="170">
        <v>15</v>
      </c>
      <c r="E32" s="160">
        <f t="shared" si="2"/>
        <v>555</v>
      </c>
      <c r="F32" s="209">
        <f t="shared" si="3"/>
        <v>729.2357029289908</v>
      </c>
    </row>
    <row r="33" spans="1:6">
      <c r="A33" s="204" t="s">
        <v>328</v>
      </c>
      <c r="B33" s="159" t="s">
        <v>318</v>
      </c>
      <c r="C33" s="162">
        <v>2</v>
      </c>
      <c r="D33" s="170">
        <v>60</v>
      </c>
      <c r="E33" s="160">
        <f t="shared" si="2"/>
        <v>120</v>
      </c>
      <c r="F33" s="209">
        <f t="shared" si="3"/>
        <v>157.67258441707909</v>
      </c>
    </row>
    <row r="34" spans="1:6">
      <c r="A34" s="204" t="s">
        <v>329</v>
      </c>
      <c r="B34" s="159" t="s">
        <v>318</v>
      </c>
      <c r="C34" s="162">
        <v>47</v>
      </c>
      <c r="D34" s="170">
        <v>20</v>
      </c>
      <c r="E34" s="160">
        <f t="shared" si="2"/>
        <v>940</v>
      </c>
      <c r="F34" s="209">
        <f t="shared" si="3"/>
        <v>1235.1019112671195</v>
      </c>
    </row>
    <row r="35" spans="1:6">
      <c r="A35" s="204" t="s">
        <v>330</v>
      </c>
      <c r="B35" s="159" t="s">
        <v>318</v>
      </c>
      <c r="C35" s="162">
        <v>1</v>
      </c>
      <c r="D35" s="170">
        <v>20</v>
      </c>
      <c r="E35" s="160">
        <f t="shared" si="2"/>
        <v>20</v>
      </c>
      <c r="F35" s="209">
        <f t="shared" si="3"/>
        <v>26.27876406951318</v>
      </c>
    </row>
    <row r="36" spans="1:6">
      <c r="A36" s="204" t="s">
        <v>331</v>
      </c>
      <c r="B36" s="159" t="s">
        <v>318</v>
      </c>
      <c r="C36" s="162">
        <v>2</v>
      </c>
      <c r="D36" s="170">
        <v>45</v>
      </c>
      <c r="E36" s="160">
        <f t="shared" si="2"/>
        <v>90</v>
      </c>
      <c r="F36" s="209">
        <f t="shared" si="3"/>
        <v>118.25443831280931</v>
      </c>
    </row>
    <row r="37" spans="1:6" ht="31.5">
      <c r="A37" s="367" t="s">
        <v>316</v>
      </c>
      <c r="B37" s="100" t="s">
        <v>315</v>
      </c>
      <c r="C37" s="162"/>
      <c r="D37" s="161"/>
      <c r="E37" s="187">
        <f>SUM(E23:E36)</f>
        <v>14038</v>
      </c>
      <c r="F37" s="207">
        <f>SUM(F23:F36)</f>
        <v>18445.064500391305</v>
      </c>
    </row>
    <row r="38" spans="1:6" ht="31.5">
      <c r="A38" s="367" t="s">
        <v>316</v>
      </c>
      <c r="B38" s="100" t="s">
        <v>72</v>
      </c>
      <c r="C38" s="162"/>
      <c r="D38" s="161"/>
      <c r="E38" s="187">
        <f>E37/12</f>
        <v>1169.8333333333333</v>
      </c>
      <c r="F38" s="207">
        <f>F37/12</f>
        <v>1537.088708365942</v>
      </c>
    </row>
    <row r="39" spans="1:6">
      <c r="A39" s="730" t="s">
        <v>332</v>
      </c>
      <c r="B39" s="731"/>
      <c r="C39" s="731"/>
      <c r="D39" s="731"/>
      <c r="E39" s="731"/>
      <c r="F39" s="732"/>
    </row>
    <row r="40" spans="1:6">
      <c r="A40" s="211" t="s">
        <v>333</v>
      </c>
      <c r="B40" s="159" t="s">
        <v>298</v>
      </c>
      <c r="C40" s="163">
        <f>26507*4</f>
        <v>106028</v>
      </c>
      <c r="D40" s="170">
        <v>7.0000000000000007E-2</v>
      </c>
      <c r="E40" s="160">
        <f>C40*D40</f>
        <v>7421.9600000000009</v>
      </c>
      <c r="F40" s="209">
        <f>E40*$F$3+E40</f>
        <v>9751.9967886682025</v>
      </c>
    </row>
    <row r="41" spans="1:6" ht="31.5">
      <c r="A41" s="367" t="s">
        <v>332</v>
      </c>
      <c r="B41" s="100" t="s">
        <v>315</v>
      </c>
      <c r="C41" s="163"/>
      <c r="D41" s="164"/>
      <c r="E41" s="187">
        <f>SUM(E40)</f>
        <v>7421.9600000000009</v>
      </c>
      <c r="F41" s="207">
        <f>SUM(F40)</f>
        <v>9751.9967886682025</v>
      </c>
    </row>
    <row r="42" spans="1:6" ht="31.5">
      <c r="A42" s="367" t="s">
        <v>332</v>
      </c>
      <c r="B42" s="100" t="s">
        <v>72</v>
      </c>
      <c r="C42" s="163"/>
      <c r="D42" s="164"/>
      <c r="E42" s="188">
        <f>E41/12</f>
        <v>618.49666666666678</v>
      </c>
      <c r="F42" s="208">
        <f>F41/12</f>
        <v>812.66639905568354</v>
      </c>
    </row>
    <row r="43" spans="1:6">
      <c r="A43" s="727" t="s">
        <v>334</v>
      </c>
      <c r="B43" s="728"/>
      <c r="C43" s="728"/>
      <c r="D43" s="728"/>
      <c r="E43" s="728"/>
      <c r="F43" s="729"/>
    </row>
    <row r="44" spans="1:6" ht="31.5">
      <c r="A44" s="212" t="s">
        <v>335</v>
      </c>
      <c r="B44" s="165" t="s">
        <v>298</v>
      </c>
      <c r="C44" s="163">
        <f>26507*12</f>
        <v>318084</v>
      </c>
      <c r="D44" s="189">
        <v>0.09</v>
      </c>
      <c r="E44" s="160">
        <f>C44*D44</f>
        <v>28627.559999999998</v>
      </c>
      <c r="F44" s="209">
        <f>E44*$F$3+E44</f>
        <v>37614.844756291634</v>
      </c>
    </row>
    <row r="45" spans="1:6" ht="31.5">
      <c r="A45" s="367" t="s">
        <v>334</v>
      </c>
      <c r="B45" s="100" t="s">
        <v>315</v>
      </c>
      <c r="C45" s="163"/>
      <c r="D45" s="164"/>
      <c r="E45" s="187">
        <f>SUM(E44)</f>
        <v>28627.559999999998</v>
      </c>
      <c r="F45" s="207">
        <f>SUM(F44)</f>
        <v>37614.844756291634</v>
      </c>
    </row>
    <row r="46" spans="1:6" ht="31.5">
      <c r="A46" s="367" t="s">
        <v>334</v>
      </c>
      <c r="B46" s="100" t="s">
        <v>72</v>
      </c>
      <c r="C46" s="163"/>
      <c r="D46" s="164"/>
      <c r="E46" s="188">
        <f>E45/12</f>
        <v>2385.6299999999997</v>
      </c>
      <c r="F46" s="208">
        <f>F45/12</f>
        <v>3134.5703963576361</v>
      </c>
    </row>
    <row r="47" spans="1:6" ht="31.5" customHeight="1">
      <c r="A47" s="724" t="s">
        <v>336</v>
      </c>
      <c r="B47" s="725"/>
      <c r="C47" s="725"/>
      <c r="D47" s="725"/>
      <c r="E47" s="725"/>
      <c r="F47" s="726"/>
    </row>
    <row r="48" spans="1:6" ht="31.5">
      <c r="A48" s="204" t="s">
        <v>337</v>
      </c>
      <c r="B48" s="159" t="s">
        <v>338</v>
      </c>
      <c r="C48" s="166">
        <v>30</v>
      </c>
      <c r="D48" s="170">
        <v>160</v>
      </c>
      <c r="E48" s="160">
        <f t="shared" ref="E48:E49" si="4">C48*D48</f>
        <v>4800</v>
      </c>
      <c r="F48" s="209">
        <f t="shared" ref="F48:F49" si="5">E48*$F$3+E48</f>
        <v>6306.9033766831635</v>
      </c>
    </row>
    <row r="49" spans="1:6" ht="31.5">
      <c r="A49" s="204" t="s">
        <v>339</v>
      </c>
      <c r="B49" s="159" t="s">
        <v>338</v>
      </c>
      <c r="C49" s="160">
        <v>20</v>
      </c>
      <c r="D49" s="190">
        <v>160</v>
      </c>
      <c r="E49" s="160">
        <f t="shared" si="4"/>
        <v>3200</v>
      </c>
      <c r="F49" s="209">
        <f t="shared" si="5"/>
        <v>4204.602251122109</v>
      </c>
    </row>
    <row r="50" spans="1:6" ht="31.5">
      <c r="A50" s="213" t="s">
        <v>336</v>
      </c>
      <c r="B50" s="100" t="s">
        <v>315</v>
      </c>
      <c r="C50" s="160"/>
      <c r="D50" s="167"/>
      <c r="E50" s="187">
        <f>SUM(E48:E49)</f>
        <v>8000</v>
      </c>
      <c r="F50" s="207">
        <f>SUM(F48:F49)</f>
        <v>10511.505627805273</v>
      </c>
    </row>
    <row r="51" spans="1:6" ht="31.5">
      <c r="A51" s="210" t="s">
        <v>336</v>
      </c>
      <c r="B51" s="100" t="s">
        <v>72</v>
      </c>
      <c r="C51" s="160"/>
      <c r="D51" s="167"/>
      <c r="E51" s="187">
        <f>E50/12</f>
        <v>666.66666666666663</v>
      </c>
      <c r="F51" s="207">
        <f>F50/12</f>
        <v>875.95880231710601</v>
      </c>
    </row>
    <row r="52" spans="1:6">
      <c r="A52" s="718" t="s">
        <v>340</v>
      </c>
      <c r="B52" s="719"/>
      <c r="C52" s="719"/>
      <c r="D52" s="719"/>
      <c r="E52" s="719"/>
      <c r="F52" s="720"/>
    </row>
    <row r="53" spans="1:6">
      <c r="A53" s="211" t="s">
        <v>341</v>
      </c>
      <c r="B53" s="159" t="s">
        <v>338</v>
      </c>
      <c r="C53" s="160">
        <v>105</v>
      </c>
      <c r="D53" s="170">
        <v>7.5</v>
      </c>
      <c r="E53" s="160">
        <f>C53*D53</f>
        <v>787.5</v>
      </c>
      <c r="F53" s="209">
        <f>E53*$F$3+E53</f>
        <v>1034.7263352370815</v>
      </c>
    </row>
    <row r="54" spans="1:6">
      <c r="A54" s="211" t="s">
        <v>342</v>
      </c>
      <c r="B54" s="159" t="s">
        <v>338</v>
      </c>
      <c r="C54" s="160">
        <v>5</v>
      </c>
      <c r="D54" s="170">
        <v>12</v>
      </c>
      <c r="E54" s="160">
        <f t="shared" ref="E54:E78" si="6">C54*D54</f>
        <v>60</v>
      </c>
      <c r="F54" s="209">
        <f t="shared" ref="F54:F78" si="7">E54*$F$3+E54</f>
        <v>78.836292208539547</v>
      </c>
    </row>
    <row r="55" spans="1:6">
      <c r="A55" s="211" t="s">
        <v>343</v>
      </c>
      <c r="B55" s="159" t="s">
        <v>338</v>
      </c>
      <c r="C55" s="160">
        <v>20</v>
      </c>
      <c r="D55" s="170">
        <v>22</v>
      </c>
      <c r="E55" s="160">
        <f t="shared" si="6"/>
        <v>440</v>
      </c>
      <c r="F55" s="209">
        <f t="shared" si="7"/>
        <v>578.13280952928994</v>
      </c>
    </row>
    <row r="56" spans="1:6">
      <c r="A56" s="211" t="s">
        <v>344</v>
      </c>
      <c r="B56" s="159" t="s">
        <v>338</v>
      </c>
      <c r="C56" s="160">
        <v>2</v>
      </c>
      <c r="D56" s="170">
        <v>22</v>
      </c>
      <c r="E56" s="160">
        <f t="shared" si="6"/>
        <v>44</v>
      </c>
      <c r="F56" s="209">
        <f t="shared" si="7"/>
        <v>57.813280952928999</v>
      </c>
    </row>
    <row r="57" spans="1:6">
      <c r="A57" s="211" t="s">
        <v>345</v>
      </c>
      <c r="B57" s="159" t="s">
        <v>338</v>
      </c>
      <c r="C57" s="160">
        <v>3</v>
      </c>
      <c r="D57" s="170">
        <v>22</v>
      </c>
      <c r="E57" s="160">
        <f t="shared" si="6"/>
        <v>66</v>
      </c>
      <c r="F57" s="209">
        <f t="shared" si="7"/>
        <v>86.719921429393494</v>
      </c>
    </row>
    <row r="58" spans="1:6">
      <c r="A58" s="211" t="s">
        <v>346</v>
      </c>
      <c r="B58" s="159" t="s">
        <v>338</v>
      </c>
      <c r="C58" s="160">
        <v>2</v>
      </c>
      <c r="D58" s="170">
        <v>32</v>
      </c>
      <c r="E58" s="160">
        <f t="shared" si="6"/>
        <v>64</v>
      </c>
      <c r="F58" s="209">
        <f t="shared" si="7"/>
        <v>84.092045022442178</v>
      </c>
    </row>
    <row r="59" spans="1:6">
      <c r="A59" s="211" t="s">
        <v>347</v>
      </c>
      <c r="B59" s="159" t="s">
        <v>338</v>
      </c>
      <c r="C59" s="160">
        <v>6</v>
      </c>
      <c r="D59" s="170">
        <v>32</v>
      </c>
      <c r="E59" s="160">
        <f t="shared" si="6"/>
        <v>192</v>
      </c>
      <c r="F59" s="209">
        <f t="shared" si="7"/>
        <v>252.27613506732655</v>
      </c>
    </row>
    <row r="60" spans="1:6" ht="31.5">
      <c r="A60" s="214" t="s">
        <v>340</v>
      </c>
      <c r="B60" s="100" t="s">
        <v>315</v>
      </c>
      <c r="C60" s="160"/>
      <c r="D60" s="161"/>
      <c r="E60" s="187">
        <f>SUM(E53:E59)</f>
        <v>1653.5</v>
      </c>
      <c r="F60" s="207">
        <f>SUM(F53:F59)</f>
        <v>2172.5968194470024</v>
      </c>
    </row>
    <row r="61" spans="1:6" ht="36.75" customHeight="1">
      <c r="A61" s="206" t="s">
        <v>340</v>
      </c>
      <c r="B61" s="100" t="s">
        <v>72</v>
      </c>
      <c r="C61" s="160"/>
      <c r="D61" s="161"/>
      <c r="E61" s="187">
        <f>E60/12</f>
        <v>137.79166666666666</v>
      </c>
      <c r="F61" s="207">
        <f>F60/12</f>
        <v>181.04973495391687</v>
      </c>
    </row>
    <row r="62" spans="1:6">
      <c r="A62" s="718" t="s">
        <v>348</v>
      </c>
      <c r="B62" s="719"/>
      <c r="C62" s="719"/>
      <c r="D62" s="719"/>
      <c r="E62" s="719"/>
      <c r="F62" s="720"/>
    </row>
    <row r="63" spans="1:6" ht="31.5">
      <c r="A63" s="204" t="s">
        <v>349</v>
      </c>
      <c r="B63" s="159" t="s">
        <v>338</v>
      </c>
      <c r="C63" s="168">
        <v>16</v>
      </c>
      <c r="D63" s="170">
        <v>26</v>
      </c>
      <c r="E63" s="170">
        <f t="shared" si="6"/>
        <v>416</v>
      </c>
      <c r="F63" s="209">
        <f t="shared" si="7"/>
        <v>546.59829264587415</v>
      </c>
    </row>
    <row r="64" spans="1:6">
      <c r="A64" s="204" t="s">
        <v>350</v>
      </c>
      <c r="B64" s="159" t="s">
        <v>338</v>
      </c>
      <c r="C64" s="168">
        <v>4</v>
      </c>
      <c r="D64" s="170">
        <v>40</v>
      </c>
      <c r="E64" s="170">
        <f t="shared" si="6"/>
        <v>160</v>
      </c>
      <c r="F64" s="209">
        <f t="shared" si="7"/>
        <v>210.23011255610544</v>
      </c>
    </row>
    <row r="65" spans="1:8" ht="31.5">
      <c r="A65" s="204" t="s">
        <v>351</v>
      </c>
      <c r="B65" s="159" t="s">
        <v>338</v>
      </c>
      <c r="C65" s="168">
        <v>16</v>
      </c>
      <c r="D65" s="170">
        <v>20</v>
      </c>
      <c r="E65" s="170">
        <f t="shared" si="6"/>
        <v>320</v>
      </c>
      <c r="F65" s="209">
        <f t="shared" si="7"/>
        <v>420.46022511221088</v>
      </c>
    </row>
    <row r="66" spans="1:8" ht="31.5">
      <c r="A66" s="204" t="s">
        <v>352</v>
      </c>
      <c r="B66" s="159" t="s">
        <v>338</v>
      </c>
      <c r="C66" s="168">
        <v>24</v>
      </c>
      <c r="D66" s="170">
        <v>90</v>
      </c>
      <c r="E66" s="170">
        <f t="shared" si="6"/>
        <v>2160</v>
      </c>
      <c r="F66" s="209">
        <f t="shared" si="7"/>
        <v>2838.1065195074234</v>
      </c>
    </row>
    <row r="67" spans="1:8" ht="31.5">
      <c r="A67" s="204" t="s">
        <v>353</v>
      </c>
      <c r="B67" s="159" t="s">
        <v>338</v>
      </c>
      <c r="C67" s="168">
        <v>10</v>
      </c>
      <c r="D67" s="170">
        <v>30</v>
      </c>
      <c r="E67" s="170">
        <f t="shared" si="6"/>
        <v>300</v>
      </c>
      <c r="F67" s="209">
        <f t="shared" si="7"/>
        <v>394.18146104269772</v>
      </c>
      <c r="G67" s="169"/>
      <c r="H67" s="169"/>
    </row>
    <row r="68" spans="1:8">
      <c r="A68" s="204" t="s">
        <v>354</v>
      </c>
      <c r="B68" s="159" t="s">
        <v>338</v>
      </c>
      <c r="C68" s="168">
        <v>9</v>
      </c>
      <c r="D68" s="170">
        <v>750</v>
      </c>
      <c r="E68" s="170">
        <f t="shared" si="6"/>
        <v>6750</v>
      </c>
      <c r="F68" s="209">
        <f t="shared" si="7"/>
        <v>8869.0828734606985</v>
      </c>
    </row>
    <row r="69" spans="1:8">
      <c r="A69" s="204" t="s">
        <v>355</v>
      </c>
      <c r="B69" s="159" t="s">
        <v>338</v>
      </c>
      <c r="C69" s="170">
        <v>5</v>
      </c>
      <c r="D69" s="170">
        <v>99</v>
      </c>
      <c r="E69" s="170">
        <f t="shared" si="6"/>
        <v>495</v>
      </c>
      <c r="F69" s="209">
        <f t="shared" si="7"/>
        <v>650.39941072045121</v>
      </c>
    </row>
    <row r="70" spans="1:8">
      <c r="A70" s="204" t="s">
        <v>356</v>
      </c>
      <c r="B70" s="159" t="s">
        <v>338</v>
      </c>
      <c r="C70" s="170">
        <v>7</v>
      </c>
      <c r="D70" s="170">
        <v>250</v>
      </c>
      <c r="E70" s="170">
        <f t="shared" si="6"/>
        <v>1750</v>
      </c>
      <c r="F70" s="209">
        <f t="shared" si="7"/>
        <v>2299.3918560824031</v>
      </c>
    </row>
    <row r="71" spans="1:8" ht="31.5">
      <c r="A71" s="206" t="s">
        <v>348</v>
      </c>
      <c r="B71" s="100" t="s">
        <v>315</v>
      </c>
      <c r="C71" s="170"/>
      <c r="D71" s="161"/>
      <c r="E71" s="187">
        <f>SUM(E63:E70)</f>
        <v>12351</v>
      </c>
      <c r="F71" s="207">
        <f>SUM(F63:F70)</f>
        <v>16228.450751127864</v>
      </c>
    </row>
    <row r="72" spans="1:8" ht="29.25" customHeight="1">
      <c r="A72" s="206" t="s">
        <v>348</v>
      </c>
      <c r="B72" s="100" t="s">
        <v>72</v>
      </c>
      <c r="C72" s="170"/>
      <c r="D72" s="161"/>
      <c r="E72" s="187">
        <f>E71/12</f>
        <v>1029.25</v>
      </c>
      <c r="F72" s="207">
        <f>F71/12</f>
        <v>1352.370895927322</v>
      </c>
    </row>
    <row r="73" spans="1:8">
      <c r="A73" s="721" t="s">
        <v>357</v>
      </c>
      <c r="B73" s="722"/>
      <c r="C73" s="722"/>
      <c r="D73" s="722"/>
      <c r="E73" s="722"/>
      <c r="F73" s="723"/>
    </row>
    <row r="74" spans="1:8" ht="33.75">
      <c r="A74" s="204" t="s">
        <v>520</v>
      </c>
      <c r="B74" s="159" t="s">
        <v>338</v>
      </c>
      <c r="C74" s="160">
        <v>50</v>
      </c>
      <c r="D74" s="170">
        <v>4.4000000000000004</v>
      </c>
      <c r="E74" s="160">
        <f t="shared" si="6"/>
        <v>220.00000000000003</v>
      </c>
      <c r="F74" s="209">
        <f t="shared" si="7"/>
        <v>289.06640476464503</v>
      </c>
    </row>
    <row r="75" spans="1:8" ht="31.5">
      <c r="A75" s="204" t="s">
        <v>358</v>
      </c>
      <c r="B75" s="159" t="s">
        <v>338</v>
      </c>
      <c r="C75" s="160">
        <v>85</v>
      </c>
      <c r="D75" s="170">
        <v>10</v>
      </c>
      <c r="E75" s="160">
        <f t="shared" si="6"/>
        <v>850</v>
      </c>
      <c r="F75" s="209">
        <f t="shared" si="7"/>
        <v>1116.8474729543102</v>
      </c>
    </row>
    <row r="76" spans="1:8" ht="31.5">
      <c r="A76" s="204" t="s">
        <v>359</v>
      </c>
      <c r="B76" s="159" t="s">
        <v>338</v>
      </c>
      <c r="C76" s="160">
        <v>10</v>
      </c>
      <c r="D76" s="170">
        <v>5</v>
      </c>
      <c r="E76" s="160">
        <f t="shared" si="6"/>
        <v>50</v>
      </c>
      <c r="F76" s="209">
        <f t="shared" si="7"/>
        <v>65.696910173782953</v>
      </c>
    </row>
    <row r="77" spans="1:8" ht="33.75">
      <c r="A77" s="204" t="s">
        <v>521</v>
      </c>
      <c r="B77" s="159" t="s">
        <v>338</v>
      </c>
      <c r="C77" s="160">
        <v>10</v>
      </c>
      <c r="D77" s="170">
        <v>15</v>
      </c>
      <c r="E77" s="160">
        <f t="shared" si="6"/>
        <v>150</v>
      </c>
      <c r="F77" s="209">
        <f t="shared" si="7"/>
        <v>197.09073052134886</v>
      </c>
    </row>
    <row r="78" spans="1:8" ht="31.5">
      <c r="A78" s="204" t="s">
        <v>360</v>
      </c>
      <c r="B78" s="159" t="s">
        <v>338</v>
      </c>
      <c r="C78" s="160">
        <v>10</v>
      </c>
      <c r="D78" s="170">
        <v>7</v>
      </c>
      <c r="E78" s="160">
        <f t="shared" si="6"/>
        <v>70</v>
      </c>
      <c r="F78" s="209">
        <f t="shared" si="7"/>
        <v>91.97567424329614</v>
      </c>
    </row>
    <row r="79" spans="1:8" ht="31.5">
      <c r="A79" s="206" t="s">
        <v>357</v>
      </c>
      <c r="B79" s="100" t="s">
        <v>315</v>
      </c>
      <c r="C79" s="160"/>
      <c r="D79" s="161"/>
      <c r="E79" s="187">
        <f>SUM(E74:E78)</f>
        <v>1340</v>
      </c>
      <c r="F79" s="207">
        <f>SUM(F74:F78)</f>
        <v>1760.6771926573833</v>
      </c>
    </row>
    <row r="80" spans="1:8" ht="31.5">
      <c r="A80" s="206" t="s">
        <v>357</v>
      </c>
      <c r="B80" s="100" t="s">
        <v>72</v>
      </c>
      <c r="C80" s="160"/>
      <c r="D80" s="161"/>
      <c r="E80" s="187">
        <f>E79/12</f>
        <v>111.66666666666667</v>
      </c>
      <c r="F80" s="207">
        <f>F79/12</f>
        <v>146.72309938811529</v>
      </c>
    </row>
    <row r="81" spans="1:9">
      <c r="A81" s="718" t="s">
        <v>182</v>
      </c>
      <c r="B81" s="719"/>
      <c r="C81" s="719"/>
      <c r="D81" s="719"/>
      <c r="E81" s="719"/>
      <c r="F81" s="720"/>
    </row>
    <row r="82" spans="1:9" ht="31.5">
      <c r="A82" s="204" t="s">
        <v>361</v>
      </c>
      <c r="B82" s="159" t="s">
        <v>338</v>
      </c>
      <c r="C82" s="160">
        <v>25</v>
      </c>
      <c r="D82" s="170">
        <v>20</v>
      </c>
      <c r="E82" s="170">
        <f>C82*D82</f>
        <v>500</v>
      </c>
      <c r="F82" s="215">
        <f>E82*$F$3+E82</f>
        <v>656.96910173782953</v>
      </c>
    </row>
    <row r="83" spans="1:9" ht="31.5">
      <c r="A83" s="204" t="s">
        <v>362</v>
      </c>
      <c r="B83" s="159" t="s">
        <v>338</v>
      </c>
      <c r="C83" s="160">
        <v>15</v>
      </c>
      <c r="D83" s="170">
        <v>45</v>
      </c>
      <c r="E83" s="170">
        <f>C83*D83</f>
        <v>675</v>
      </c>
      <c r="F83" s="215">
        <f>E83*$F$3+E83</f>
        <v>886.90828734606987</v>
      </c>
    </row>
    <row r="84" spans="1:9" ht="31.5">
      <c r="A84" s="206" t="s">
        <v>182</v>
      </c>
      <c r="B84" s="100" t="s">
        <v>315</v>
      </c>
      <c r="C84" s="171"/>
      <c r="D84" s="172"/>
      <c r="E84" s="192">
        <f>SUM(E82:E83)</f>
        <v>1175</v>
      </c>
      <c r="F84" s="216">
        <f>SUM(F82:F83)</f>
        <v>1543.8773890838993</v>
      </c>
    </row>
    <row r="85" spans="1:9" ht="30.75" customHeight="1">
      <c r="A85" s="206" t="s">
        <v>182</v>
      </c>
      <c r="B85" s="100" t="s">
        <v>72</v>
      </c>
      <c r="C85" s="171"/>
      <c r="D85" s="172"/>
      <c r="E85" s="192">
        <f>E84/12</f>
        <v>97.916666666666671</v>
      </c>
      <c r="F85" s="216">
        <f>F84/12</f>
        <v>128.65644909032494</v>
      </c>
    </row>
    <row r="86" spans="1:9" s="1" customFormat="1" ht="18" customHeight="1">
      <c r="A86" s="713" t="s">
        <v>176</v>
      </c>
      <c r="B86" s="714"/>
      <c r="C86" s="714"/>
      <c r="D86" s="714"/>
      <c r="E86" s="714"/>
      <c r="F86" s="715"/>
      <c r="G86" s="15"/>
      <c r="H86" s="173"/>
      <c r="I86" s="173"/>
    </row>
    <row r="87" spans="1:9" s="1" customFormat="1" ht="17.25" customHeight="1">
      <c r="A87" s="217" t="s">
        <v>177</v>
      </c>
      <c r="B87" s="107" t="s">
        <v>158</v>
      </c>
      <c r="C87" s="168">
        <v>380</v>
      </c>
      <c r="D87" s="191">
        <v>20</v>
      </c>
      <c r="E87" s="168">
        <f>C87*D87</f>
        <v>7600</v>
      </c>
      <c r="F87" s="209">
        <f>E87*$F$3+E87</f>
        <v>9985.9303464150089</v>
      </c>
      <c r="G87" s="15"/>
      <c r="H87" s="173"/>
      <c r="I87" s="173"/>
    </row>
    <row r="88" spans="1:9" s="1" customFormat="1" ht="17.25" customHeight="1">
      <c r="A88" s="217" t="s">
        <v>178</v>
      </c>
      <c r="B88" s="107" t="s">
        <v>158</v>
      </c>
      <c r="C88" s="168">
        <v>289</v>
      </c>
      <c r="D88" s="191">
        <v>12</v>
      </c>
      <c r="E88" s="168">
        <f t="shared" ref="E88:E91" si="8">C88*D88</f>
        <v>3468</v>
      </c>
      <c r="F88" s="209">
        <f>E88*$F$3+E88</f>
        <v>4556.7376896535852</v>
      </c>
      <c r="G88" s="15"/>
      <c r="H88" s="173"/>
      <c r="I88" s="173"/>
    </row>
    <row r="89" spans="1:9" s="1" customFormat="1" ht="17.25" customHeight="1">
      <c r="A89" s="217" t="s">
        <v>179</v>
      </c>
      <c r="B89" s="107" t="s">
        <v>158</v>
      </c>
      <c r="C89" s="168">
        <v>150</v>
      </c>
      <c r="D89" s="191">
        <v>15</v>
      </c>
      <c r="E89" s="168">
        <f t="shared" si="8"/>
        <v>2250</v>
      </c>
      <c r="F89" s="209">
        <f t="shared" ref="F89:F91" si="9">E89*$F$3+E89</f>
        <v>2956.3609578202327</v>
      </c>
      <c r="G89" s="15"/>
      <c r="H89" s="173"/>
      <c r="I89" s="173"/>
    </row>
    <row r="90" spans="1:9" s="1" customFormat="1" ht="17.25" customHeight="1">
      <c r="A90" s="217" t="s">
        <v>180</v>
      </c>
      <c r="B90" s="107" t="s">
        <v>158</v>
      </c>
      <c r="C90" s="168">
        <v>150</v>
      </c>
      <c r="D90" s="193">
        <v>13</v>
      </c>
      <c r="E90" s="194">
        <f t="shared" si="8"/>
        <v>1950</v>
      </c>
      <c r="F90" s="218">
        <f t="shared" si="9"/>
        <v>2562.179496777535</v>
      </c>
      <c r="G90" s="15"/>
      <c r="H90" s="173"/>
      <c r="I90" s="173"/>
    </row>
    <row r="91" spans="1:9" s="1" customFormat="1" ht="17.25" customHeight="1">
      <c r="A91" s="219" t="s">
        <v>181</v>
      </c>
      <c r="B91" s="174" t="s">
        <v>158</v>
      </c>
      <c r="C91" s="175">
        <v>150</v>
      </c>
      <c r="D91" s="195">
        <v>12</v>
      </c>
      <c r="E91" s="176">
        <f t="shared" si="8"/>
        <v>1800</v>
      </c>
      <c r="F91" s="220">
        <f t="shared" si="9"/>
        <v>2365.0887662561863</v>
      </c>
      <c r="G91" s="15"/>
      <c r="H91" s="173"/>
      <c r="I91" s="173"/>
    </row>
    <row r="92" spans="1:9" s="1" customFormat="1" ht="31.5">
      <c r="A92" s="221" t="s">
        <v>176</v>
      </c>
      <c r="B92" s="100" t="s">
        <v>315</v>
      </c>
      <c r="C92" s="176"/>
      <c r="D92" s="196"/>
      <c r="E92" s="187">
        <f>SUM(E87:E91)</f>
        <v>17068</v>
      </c>
      <c r="F92" s="207">
        <f>SUM(F87:F91)</f>
        <v>22426.297256922549</v>
      </c>
      <c r="G92" s="15"/>
      <c r="H92" s="173"/>
      <c r="I92" s="173"/>
    </row>
    <row r="93" spans="1:9" s="1" customFormat="1" ht="27.75" customHeight="1">
      <c r="A93" s="222" t="s">
        <v>176</v>
      </c>
      <c r="B93" s="100" t="s">
        <v>72</v>
      </c>
      <c r="C93" s="176"/>
      <c r="D93" s="177"/>
      <c r="E93" s="187">
        <f>E92/12</f>
        <v>1422.3333333333333</v>
      </c>
      <c r="F93" s="207">
        <f>F92/12</f>
        <v>1868.8581047435457</v>
      </c>
      <c r="G93" s="15"/>
      <c r="H93" s="173"/>
      <c r="I93" s="173"/>
    </row>
    <row r="94" spans="1:9" s="1" customFormat="1" ht="27.75" customHeight="1">
      <c r="A94" s="716" t="s">
        <v>460</v>
      </c>
      <c r="B94" s="717"/>
      <c r="C94" s="200" t="s">
        <v>364</v>
      </c>
      <c r="D94" s="178"/>
      <c r="E94" s="178"/>
      <c r="F94" s="223"/>
      <c r="G94" s="15"/>
      <c r="H94" s="173"/>
      <c r="I94" s="173"/>
    </row>
    <row r="95" spans="1:9" s="1" customFormat="1" ht="18.75" customHeight="1">
      <c r="A95" s="366" t="s">
        <v>466</v>
      </c>
      <c r="B95" s="16" t="s">
        <v>465</v>
      </c>
      <c r="C95" s="176">
        <f>5*15</f>
        <v>75</v>
      </c>
      <c r="D95" s="195">
        <f>'3 Resumo MO'!D64</f>
        <v>199.79</v>
      </c>
      <c r="E95" s="168">
        <f t="shared" ref="E95" si="10">C95*D95</f>
        <v>14984.25</v>
      </c>
      <c r="F95" s="209">
        <f>E95*$F$3+E95</f>
        <v>19688.378525430144</v>
      </c>
      <c r="G95" s="15"/>
      <c r="H95" s="173"/>
      <c r="I95" s="173"/>
    </row>
    <row r="96" spans="1:9" s="1" customFormat="1" ht="18.75" customHeight="1">
      <c r="A96" s="366" t="s">
        <v>467</v>
      </c>
      <c r="B96" s="16" t="s">
        <v>461</v>
      </c>
      <c r="C96" s="176">
        <f>0.5*2</f>
        <v>1</v>
      </c>
      <c r="D96" s="195">
        <v>460</v>
      </c>
      <c r="E96" s="168">
        <f>C96*D96</f>
        <v>460</v>
      </c>
      <c r="F96" s="209">
        <f>E96*$F$3+E96</f>
        <v>604.41157359880322</v>
      </c>
      <c r="G96" s="15"/>
      <c r="H96" s="173"/>
      <c r="I96" s="173"/>
    </row>
    <row r="97" spans="1:9" s="1" customFormat="1" ht="18.75" customHeight="1">
      <c r="A97" s="366" t="s">
        <v>468</v>
      </c>
      <c r="B97" s="16" t="s">
        <v>464</v>
      </c>
      <c r="C97" s="176">
        <v>1</v>
      </c>
      <c r="D97" s="195">
        <v>1650</v>
      </c>
      <c r="E97" s="197">
        <f>D97</f>
        <v>1650</v>
      </c>
      <c r="F97" s="209">
        <f>E97*$F$3+E97</f>
        <v>2167.9980357348377</v>
      </c>
      <c r="G97" s="201">
        <f>H97-(H97*9.25%)</f>
        <v>1681.878825</v>
      </c>
      <c r="H97" s="104">
        <f>(E95+E96)*12%</f>
        <v>1853.31</v>
      </c>
      <c r="I97" s="173"/>
    </row>
    <row r="98" spans="1:9" s="1" customFormat="1" ht="23.25" customHeight="1">
      <c r="A98" s="711" t="s">
        <v>474</v>
      </c>
      <c r="B98" s="712"/>
      <c r="C98" s="712"/>
      <c r="D98" s="179" t="s">
        <v>87</v>
      </c>
      <c r="E98" s="198">
        <f>SUM(E95:E97)</f>
        <v>17094.25</v>
      </c>
      <c r="F98" s="224">
        <f>SUM(F95:F97)</f>
        <v>22460.788134763781</v>
      </c>
      <c r="G98" s="15"/>
      <c r="H98" s="173"/>
      <c r="I98" s="173"/>
    </row>
    <row r="99" spans="1:9" s="1" customFormat="1" ht="23.25" customHeight="1">
      <c r="A99" s="711" t="s">
        <v>474</v>
      </c>
      <c r="B99" s="712"/>
      <c r="C99" s="712"/>
      <c r="D99" s="179" t="s">
        <v>23</v>
      </c>
      <c r="E99" s="198">
        <f>E98</f>
        <v>17094.25</v>
      </c>
      <c r="F99" s="224">
        <f>F98</f>
        <v>22460.788134763781</v>
      </c>
      <c r="G99" s="15"/>
      <c r="H99" s="173"/>
      <c r="I99" s="173"/>
    </row>
    <row r="100" spans="1:9" s="1" customFormat="1" ht="7.5" customHeight="1">
      <c r="A100" s="225"/>
      <c r="B100" s="180"/>
      <c r="C100" s="180"/>
      <c r="D100" s="181"/>
      <c r="E100" s="181"/>
      <c r="F100" s="226"/>
      <c r="G100" s="15"/>
      <c r="H100" s="173"/>
      <c r="I100" s="173"/>
    </row>
    <row r="101" spans="1:9" ht="23.25" customHeight="1" thickBot="1">
      <c r="A101" s="709" t="s">
        <v>449</v>
      </c>
      <c r="B101" s="710"/>
      <c r="C101" s="710"/>
      <c r="D101" s="227" t="s">
        <v>23</v>
      </c>
      <c r="E101" s="228">
        <f>E93+E85+E80+E72+E61+E51+E38+E21+E99+E46+E42</f>
        <v>96363.835000000006</v>
      </c>
      <c r="F101" s="229">
        <f>F93+F85+F80+F72+F61+F51+F38+F21+F99+F46+F42</f>
        <v>126616.12423992484</v>
      </c>
    </row>
    <row r="102" spans="1:9">
      <c r="A102" s="182"/>
      <c r="B102" s="182"/>
      <c r="C102" s="183"/>
      <c r="D102" s="184"/>
      <c r="E102" s="88"/>
    </row>
  </sheetData>
  <mergeCells count="15">
    <mergeCell ref="A1:F1"/>
    <mergeCell ref="A101:C101"/>
    <mergeCell ref="A98:C98"/>
    <mergeCell ref="A99:C99"/>
    <mergeCell ref="A86:F86"/>
    <mergeCell ref="A94:B94"/>
    <mergeCell ref="A81:F81"/>
    <mergeCell ref="A73:F73"/>
    <mergeCell ref="A62:F62"/>
    <mergeCell ref="A52:F52"/>
    <mergeCell ref="A47:F47"/>
    <mergeCell ref="A43:F43"/>
    <mergeCell ref="A39:F39"/>
    <mergeCell ref="A22:F22"/>
    <mergeCell ref="A3:E3"/>
  </mergeCells>
  <pageMargins left="0.70866141732283472" right="0" top="0.35433070866141736" bottom="0.15748031496062992" header="0.31496062992125984" footer="0.31496062992125984"/>
  <pageSetup paperSize="9" scale="70" orientation="landscape" r:id="rId1"/>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tabColor theme="5" tint="-0.249977111117893"/>
  </sheetPr>
  <dimension ref="A1:I45"/>
  <sheetViews>
    <sheetView topLeftCell="A19" zoomScale="90" zoomScaleNormal="90" workbookViewId="0">
      <selection activeCell="G45" sqref="G45"/>
    </sheetView>
  </sheetViews>
  <sheetFormatPr defaultRowHeight="15.75"/>
  <cols>
    <col min="1" max="1" width="9.140625" style="112"/>
    <col min="2" max="2" width="72.28515625" style="114" customWidth="1"/>
    <col min="3" max="3" width="15.5703125" style="112" customWidth="1"/>
    <col min="4" max="4" width="14.5703125" style="121" customWidth="1"/>
    <col min="5" max="5" width="15.5703125" style="239" customWidth="1"/>
    <col min="6" max="6" width="17.42578125" style="186" customWidth="1"/>
    <col min="7" max="7" width="9.140625" style="94"/>
    <col min="8" max="8" width="13.28515625" style="94" bestFit="1" customWidth="1"/>
    <col min="9" max="9" width="9.140625" style="230"/>
    <col min="10" max="16384" width="9.140625" style="7"/>
  </cols>
  <sheetData>
    <row r="1" spans="1:6" ht="48.75" customHeight="1" thickBot="1">
      <c r="A1" s="737" t="s">
        <v>365</v>
      </c>
      <c r="B1" s="738"/>
      <c r="C1" s="738"/>
      <c r="D1" s="738"/>
      <c r="E1" s="738"/>
      <c r="F1" s="739"/>
    </row>
    <row r="2" spans="1:6" ht="24.75" customHeight="1" thickBot="1">
      <c r="A2" s="734" t="s">
        <v>450</v>
      </c>
      <c r="B2" s="735"/>
      <c r="C2" s="735"/>
      <c r="D2" s="735"/>
      <c r="E2" s="735"/>
      <c r="F2" s="736"/>
    </row>
    <row r="3" spans="1:6" ht="32.25" thickBot="1">
      <c r="A3" s="259" t="s">
        <v>291</v>
      </c>
      <c r="B3" s="259" t="s">
        <v>286</v>
      </c>
      <c r="C3" s="259" t="s">
        <v>102</v>
      </c>
      <c r="D3" s="260" t="s">
        <v>453</v>
      </c>
      <c r="E3" s="261" t="s">
        <v>366</v>
      </c>
      <c r="F3" s="262" t="s">
        <v>367</v>
      </c>
    </row>
    <row r="4" spans="1:6">
      <c r="A4" s="253">
        <v>1</v>
      </c>
      <c r="B4" s="254" t="s">
        <v>368</v>
      </c>
      <c r="C4" s="255" t="s">
        <v>369</v>
      </c>
      <c r="D4" s="256">
        <v>4</v>
      </c>
      <c r="E4" s="257">
        <v>320</v>
      </c>
      <c r="F4" s="258">
        <f>D4*E4</f>
        <v>1280</v>
      </c>
    </row>
    <row r="5" spans="1:6">
      <c r="A5" s="240">
        <v>2</v>
      </c>
      <c r="B5" s="231" t="s">
        <v>370</v>
      </c>
      <c r="C5" s="159" t="s">
        <v>369</v>
      </c>
      <c r="D5" s="232">
        <v>4</v>
      </c>
      <c r="E5" s="233">
        <v>430</v>
      </c>
      <c r="F5" s="241">
        <f t="shared" ref="F5:F43" si="0">D5*E5</f>
        <v>1720</v>
      </c>
    </row>
    <row r="6" spans="1:6">
      <c r="A6" s="240">
        <v>3</v>
      </c>
      <c r="B6" s="231" t="s">
        <v>371</v>
      </c>
      <c r="C6" s="159" t="s">
        <v>369</v>
      </c>
      <c r="D6" s="232">
        <v>20</v>
      </c>
      <c r="E6" s="233">
        <v>820</v>
      </c>
      <c r="F6" s="241">
        <f t="shared" si="0"/>
        <v>16400</v>
      </c>
    </row>
    <row r="7" spans="1:6">
      <c r="A7" s="240">
        <v>4</v>
      </c>
      <c r="B7" s="231" t="s">
        <v>372</v>
      </c>
      <c r="C7" s="159" t="s">
        <v>369</v>
      </c>
      <c r="D7" s="232">
        <v>10</v>
      </c>
      <c r="E7" s="233">
        <v>920</v>
      </c>
      <c r="F7" s="241">
        <f t="shared" si="0"/>
        <v>9200</v>
      </c>
    </row>
    <row r="8" spans="1:6">
      <c r="A8" s="240">
        <v>5</v>
      </c>
      <c r="B8" s="231" t="s">
        <v>373</v>
      </c>
      <c r="C8" s="159" t="s">
        <v>369</v>
      </c>
      <c r="D8" s="232">
        <v>7</v>
      </c>
      <c r="E8" s="233">
        <v>830</v>
      </c>
      <c r="F8" s="241">
        <f t="shared" si="0"/>
        <v>5810</v>
      </c>
    </row>
    <row r="9" spans="1:6">
      <c r="A9" s="240">
        <v>6</v>
      </c>
      <c r="B9" s="231" t="s">
        <v>374</v>
      </c>
      <c r="C9" s="159" t="s">
        <v>369</v>
      </c>
      <c r="D9" s="232">
        <v>20</v>
      </c>
      <c r="E9" s="233">
        <v>1300</v>
      </c>
      <c r="F9" s="241">
        <f t="shared" si="0"/>
        <v>26000</v>
      </c>
    </row>
    <row r="10" spans="1:6">
      <c r="A10" s="240">
        <v>7</v>
      </c>
      <c r="B10" s="231" t="s">
        <v>375</v>
      </c>
      <c r="C10" s="159" t="s">
        <v>369</v>
      </c>
      <c r="D10" s="232">
        <v>4</v>
      </c>
      <c r="E10" s="233">
        <v>130</v>
      </c>
      <c r="F10" s="241">
        <f t="shared" si="0"/>
        <v>520</v>
      </c>
    </row>
    <row r="11" spans="1:6">
      <c r="A11" s="240">
        <v>8</v>
      </c>
      <c r="B11" s="231" t="s">
        <v>376</v>
      </c>
      <c r="C11" s="159" t="s">
        <v>369</v>
      </c>
      <c r="D11" s="232">
        <v>4</v>
      </c>
      <c r="E11" s="233">
        <v>230</v>
      </c>
      <c r="F11" s="241">
        <f t="shared" si="0"/>
        <v>920</v>
      </c>
    </row>
    <row r="12" spans="1:6">
      <c r="A12" s="240">
        <v>9</v>
      </c>
      <c r="B12" s="231" t="s">
        <v>377</v>
      </c>
      <c r="C12" s="159" t="s">
        <v>369</v>
      </c>
      <c r="D12" s="232">
        <v>20</v>
      </c>
      <c r="E12" s="233">
        <v>230</v>
      </c>
      <c r="F12" s="241">
        <f t="shared" si="0"/>
        <v>4600</v>
      </c>
    </row>
    <row r="13" spans="1:6">
      <c r="A13" s="240">
        <v>10</v>
      </c>
      <c r="B13" s="231" t="s">
        <v>378</v>
      </c>
      <c r="C13" s="159" t="s">
        <v>369</v>
      </c>
      <c r="D13" s="232">
        <v>10</v>
      </c>
      <c r="E13" s="233">
        <v>440</v>
      </c>
      <c r="F13" s="241">
        <f t="shared" si="0"/>
        <v>4400</v>
      </c>
    </row>
    <row r="14" spans="1:6">
      <c r="A14" s="240">
        <v>11</v>
      </c>
      <c r="B14" s="231" t="s">
        <v>379</v>
      </c>
      <c r="C14" s="159" t="s">
        <v>369</v>
      </c>
      <c r="D14" s="232">
        <v>7</v>
      </c>
      <c r="E14" s="233">
        <v>130</v>
      </c>
      <c r="F14" s="241">
        <f t="shared" si="0"/>
        <v>910</v>
      </c>
    </row>
    <row r="15" spans="1:6">
      <c r="A15" s="240">
        <v>12</v>
      </c>
      <c r="B15" s="231" t="s">
        <v>380</v>
      </c>
      <c r="C15" s="159" t="s">
        <v>369</v>
      </c>
      <c r="D15" s="232">
        <v>20</v>
      </c>
      <c r="E15" s="233">
        <v>130</v>
      </c>
      <c r="F15" s="241">
        <f t="shared" si="0"/>
        <v>2600</v>
      </c>
    </row>
    <row r="16" spans="1:6">
      <c r="A16" s="240">
        <v>13</v>
      </c>
      <c r="B16" s="231" t="s">
        <v>381</v>
      </c>
      <c r="C16" s="159" t="s">
        <v>369</v>
      </c>
      <c r="D16" s="232">
        <v>4</v>
      </c>
      <c r="E16" s="233">
        <v>145</v>
      </c>
      <c r="F16" s="241">
        <f t="shared" si="0"/>
        <v>580</v>
      </c>
    </row>
    <row r="17" spans="1:6">
      <c r="A17" s="240">
        <v>14</v>
      </c>
      <c r="B17" s="231" t="s">
        <v>382</v>
      </c>
      <c r="C17" s="159" t="s">
        <v>369</v>
      </c>
      <c r="D17" s="232">
        <v>4</v>
      </c>
      <c r="E17" s="233">
        <v>160</v>
      </c>
      <c r="F17" s="241">
        <f t="shared" si="0"/>
        <v>640</v>
      </c>
    </row>
    <row r="18" spans="1:6">
      <c r="A18" s="240">
        <v>15</v>
      </c>
      <c r="B18" s="231" t="s">
        <v>383</v>
      </c>
      <c r="C18" s="159" t="s">
        <v>369</v>
      </c>
      <c r="D18" s="232">
        <v>20</v>
      </c>
      <c r="E18" s="233">
        <v>220</v>
      </c>
      <c r="F18" s="241">
        <f t="shared" si="0"/>
        <v>4400</v>
      </c>
    </row>
    <row r="19" spans="1:6">
      <c r="A19" s="240">
        <v>16</v>
      </c>
      <c r="B19" s="231" t="s">
        <v>384</v>
      </c>
      <c r="C19" s="159" t="s">
        <v>369</v>
      </c>
      <c r="D19" s="232">
        <v>10</v>
      </c>
      <c r="E19" s="233">
        <v>160</v>
      </c>
      <c r="F19" s="241">
        <f t="shared" si="0"/>
        <v>1600</v>
      </c>
    </row>
    <row r="20" spans="1:6">
      <c r="A20" s="240">
        <v>17</v>
      </c>
      <c r="B20" s="231" t="s">
        <v>385</v>
      </c>
      <c r="C20" s="159" t="s">
        <v>369</v>
      </c>
      <c r="D20" s="232">
        <v>7</v>
      </c>
      <c r="E20" s="233">
        <v>155</v>
      </c>
      <c r="F20" s="241">
        <f t="shared" si="0"/>
        <v>1085</v>
      </c>
    </row>
    <row r="21" spans="1:6">
      <c r="A21" s="240">
        <v>18</v>
      </c>
      <c r="B21" s="231" t="s">
        <v>386</v>
      </c>
      <c r="C21" s="159" t="s">
        <v>369</v>
      </c>
      <c r="D21" s="232">
        <v>20</v>
      </c>
      <c r="E21" s="233">
        <v>200</v>
      </c>
      <c r="F21" s="241">
        <f t="shared" si="0"/>
        <v>4000</v>
      </c>
    </row>
    <row r="22" spans="1:6">
      <c r="A22" s="240">
        <f>A21+1</f>
        <v>19</v>
      </c>
      <c r="B22" s="231" t="s">
        <v>387</v>
      </c>
      <c r="C22" s="159" t="s">
        <v>369</v>
      </c>
      <c r="D22" s="232">
        <v>2</v>
      </c>
      <c r="E22" s="233">
        <v>2450</v>
      </c>
      <c r="F22" s="241">
        <f t="shared" si="0"/>
        <v>4900</v>
      </c>
    </row>
    <row r="23" spans="1:6">
      <c r="A23" s="240">
        <f t="shared" ref="A23:A40" si="1">A22+1</f>
        <v>20</v>
      </c>
      <c r="B23" s="231" t="s">
        <v>388</v>
      </c>
      <c r="C23" s="159" t="s">
        <v>369</v>
      </c>
      <c r="D23" s="232">
        <v>1</v>
      </c>
      <c r="E23" s="233">
        <v>2600</v>
      </c>
      <c r="F23" s="241">
        <f t="shared" si="0"/>
        <v>2600</v>
      </c>
    </row>
    <row r="24" spans="1:6">
      <c r="A24" s="240">
        <f t="shared" si="1"/>
        <v>21</v>
      </c>
      <c r="B24" s="231" t="s">
        <v>389</v>
      </c>
      <c r="C24" s="159" t="s">
        <v>369</v>
      </c>
      <c r="D24" s="232">
        <v>8</v>
      </c>
      <c r="E24" s="233">
        <v>480</v>
      </c>
      <c r="F24" s="241">
        <f t="shared" si="0"/>
        <v>3840</v>
      </c>
    </row>
    <row r="25" spans="1:6">
      <c r="A25" s="240">
        <f t="shared" si="1"/>
        <v>22</v>
      </c>
      <c r="B25" s="231" t="s">
        <v>390</v>
      </c>
      <c r="C25" s="159" t="s">
        <v>369</v>
      </c>
      <c r="D25" s="232">
        <v>3</v>
      </c>
      <c r="E25" s="233">
        <v>900</v>
      </c>
      <c r="F25" s="241">
        <f t="shared" si="0"/>
        <v>2700</v>
      </c>
    </row>
    <row r="26" spans="1:6">
      <c r="A26" s="240">
        <f t="shared" si="1"/>
        <v>23</v>
      </c>
      <c r="B26" s="231" t="s">
        <v>391</v>
      </c>
      <c r="C26" s="159" t="s">
        <v>369</v>
      </c>
      <c r="D26" s="232">
        <v>3</v>
      </c>
      <c r="E26" s="233">
        <v>1100</v>
      </c>
      <c r="F26" s="241">
        <f t="shared" si="0"/>
        <v>3300</v>
      </c>
    </row>
    <row r="27" spans="1:6">
      <c r="A27" s="240">
        <f t="shared" si="1"/>
        <v>24</v>
      </c>
      <c r="B27" s="231" t="s">
        <v>392</v>
      </c>
      <c r="C27" s="159" t="s">
        <v>369</v>
      </c>
      <c r="D27" s="232">
        <v>3</v>
      </c>
      <c r="E27" s="233">
        <v>1300</v>
      </c>
      <c r="F27" s="241">
        <f t="shared" si="0"/>
        <v>3900</v>
      </c>
    </row>
    <row r="28" spans="1:6">
      <c r="A28" s="240">
        <f t="shared" si="1"/>
        <v>25</v>
      </c>
      <c r="B28" s="231" t="s">
        <v>393</v>
      </c>
      <c r="C28" s="159" t="s">
        <v>369</v>
      </c>
      <c r="D28" s="232">
        <v>3</v>
      </c>
      <c r="E28" s="233">
        <v>1800</v>
      </c>
      <c r="F28" s="241">
        <f t="shared" si="0"/>
        <v>5400</v>
      </c>
    </row>
    <row r="29" spans="1:6">
      <c r="A29" s="240">
        <f t="shared" si="1"/>
        <v>26</v>
      </c>
      <c r="B29" s="231" t="s">
        <v>394</v>
      </c>
      <c r="C29" s="159" t="s">
        <v>369</v>
      </c>
      <c r="D29" s="232">
        <v>3</v>
      </c>
      <c r="E29" s="233">
        <v>2650</v>
      </c>
      <c r="F29" s="241">
        <f t="shared" si="0"/>
        <v>7950</v>
      </c>
    </row>
    <row r="30" spans="1:6">
      <c r="A30" s="240">
        <f t="shared" si="1"/>
        <v>27</v>
      </c>
      <c r="B30" s="231" t="s">
        <v>395</v>
      </c>
      <c r="C30" s="159" t="s">
        <v>369</v>
      </c>
      <c r="D30" s="232">
        <v>10</v>
      </c>
      <c r="E30" s="233">
        <v>3300</v>
      </c>
      <c r="F30" s="241">
        <f t="shared" si="0"/>
        <v>33000</v>
      </c>
    </row>
    <row r="31" spans="1:6">
      <c r="A31" s="240">
        <f t="shared" si="1"/>
        <v>28</v>
      </c>
      <c r="B31" s="231" t="s">
        <v>396</v>
      </c>
      <c r="C31" s="159" t="s">
        <v>369</v>
      </c>
      <c r="D31" s="232">
        <v>3</v>
      </c>
      <c r="E31" s="233">
        <v>1300</v>
      </c>
      <c r="F31" s="241">
        <f t="shared" si="0"/>
        <v>3900</v>
      </c>
    </row>
    <row r="32" spans="1:6">
      <c r="A32" s="240">
        <f t="shared" si="1"/>
        <v>29</v>
      </c>
      <c r="B32" s="231" t="s">
        <v>397</v>
      </c>
      <c r="C32" s="159" t="s">
        <v>369</v>
      </c>
      <c r="D32" s="232">
        <v>3</v>
      </c>
      <c r="E32" s="233">
        <v>1600</v>
      </c>
      <c r="F32" s="241">
        <f t="shared" si="0"/>
        <v>4800</v>
      </c>
    </row>
    <row r="33" spans="1:8">
      <c r="A33" s="240">
        <f t="shared" si="1"/>
        <v>30</v>
      </c>
      <c r="B33" s="231" t="s">
        <v>398</v>
      </c>
      <c r="C33" s="159" t="s">
        <v>369</v>
      </c>
      <c r="D33" s="232">
        <v>3</v>
      </c>
      <c r="E33" s="233">
        <v>1800</v>
      </c>
      <c r="F33" s="241">
        <f t="shared" si="0"/>
        <v>5400</v>
      </c>
    </row>
    <row r="34" spans="1:8">
      <c r="A34" s="240">
        <f t="shared" si="1"/>
        <v>31</v>
      </c>
      <c r="B34" s="231" t="s">
        <v>399</v>
      </c>
      <c r="C34" s="159" t="s">
        <v>369</v>
      </c>
      <c r="D34" s="232">
        <v>3</v>
      </c>
      <c r="E34" s="397">
        <v>2830</v>
      </c>
      <c r="F34" s="241">
        <f t="shared" si="0"/>
        <v>8490</v>
      </c>
    </row>
    <row r="35" spans="1:8">
      <c r="A35" s="240">
        <f t="shared" si="1"/>
        <v>32</v>
      </c>
      <c r="B35" s="231" t="s">
        <v>400</v>
      </c>
      <c r="C35" s="159" t="s">
        <v>369</v>
      </c>
      <c r="D35" s="232">
        <v>3</v>
      </c>
      <c r="E35" s="233">
        <v>3450</v>
      </c>
      <c r="F35" s="241">
        <f t="shared" si="0"/>
        <v>10350</v>
      </c>
    </row>
    <row r="36" spans="1:8">
      <c r="A36" s="240">
        <f t="shared" si="1"/>
        <v>33</v>
      </c>
      <c r="B36" s="231" t="s">
        <v>401</v>
      </c>
      <c r="C36" s="159" t="s">
        <v>369</v>
      </c>
      <c r="D36" s="232">
        <v>10</v>
      </c>
      <c r="E36" s="233">
        <v>4400</v>
      </c>
      <c r="F36" s="241">
        <f t="shared" si="0"/>
        <v>44000</v>
      </c>
    </row>
    <row r="37" spans="1:8" ht="19.5" customHeight="1">
      <c r="A37" s="240">
        <f t="shared" si="1"/>
        <v>34</v>
      </c>
      <c r="B37" s="199" t="s">
        <v>402</v>
      </c>
      <c r="C37" s="159" t="s">
        <v>369</v>
      </c>
      <c r="D37" s="232">
        <v>10</v>
      </c>
      <c r="E37" s="233">
        <v>200</v>
      </c>
      <c r="F37" s="241">
        <f t="shared" si="0"/>
        <v>2000</v>
      </c>
    </row>
    <row r="38" spans="1:8" ht="19.5" customHeight="1">
      <c r="A38" s="240">
        <f t="shared" si="1"/>
        <v>35</v>
      </c>
      <c r="B38" s="199" t="s">
        <v>403</v>
      </c>
      <c r="C38" s="159" t="s">
        <v>369</v>
      </c>
      <c r="D38" s="232">
        <v>2</v>
      </c>
      <c r="E38" s="233">
        <v>1200</v>
      </c>
      <c r="F38" s="241">
        <f t="shared" si="0"/>
        <v>2400</v>
      </c>
    </row>
    <row r="39" spans="1:8" ht="19.5" customHeight="1">
      <c r="A39" s="240">
        <f t="shared" si="1"/>
        <v>36</v>
      </c>
      <c r="B39" s="199" t="s">
        <v>404</v>
      </c>
      <c r="C39" s="159" t="s">
        <v>369</v>
      </c>
      <c r="D39" s="232">
        <v>2</v>
      </c>
      <c r="E39" s="233">
        <v>300</v>
      </c>
      <c r="F39" s="241">
        <f t="shared" si="0"/>
        <v>600</v>
      </c>
    </row>
    <row r="40" spans="1:8" ht="19.5" customHeight="1">
      <c r="A40" s="242">
        <f t="shared" si="1"/>
        <v>37</v>
      </c>
      <c r="B40" s="250" t="s">
        <v>405</v>
      </c>
      <c r="C40" s="234" t="s">
        <v>406</v>
      </c>
      <c r="D40" s="235">
        <v>10</v>
      </c>
      <c r="E40" s="236">
        <v>20</v>
      </c>
      <c r="F40" s="243">
        <f t="shared" si="0"/>
        <v>200</v>
      </c>
    </row>
    <row r="41" spans="1:8" ht="19.5" customHeight="1">
      <c r="A41" s="137">
        <v>38</v>
      </c>
      <c r="B41" s="251" t="s">
        <v>407</v>
      </c>
      <c r="C41" s="90" t="s">
        <v>408</v>
      </c>
      <c r="D41" s="237">
        <v>18</v>
      </c>
      <c r="E41" s="238">
        <v>1400</v>
      </c>
      <c r="F41" s="135">
        <f t="shared" si="0"/>
        <v>25200</v>
      </c>
      <c r="H41" s="173"/>
    </row>
    <row r="42" spans="1:8" ht="19.5" customHeight="1">
      <c r="A42" s="137">
        <v>39</v>
      </c>
      <c r="B42" s="251" t="s">
        <v>409</v>
      </c>
      <c r="C42" s="90" t="s">
        <v>408</v>
      </c>
      <c r="D42" s="237">
        <v>15</v>
      </c>
      <c r="E42" s="238">
        <v>2000</v>
      </c>
      <c r="F42" s="135">
        <f t="shared" si="0"/>
        <v>30000</v>
      </c>
      <c r="H42" s="173"/>
    </row>
    <row r="43" spans="1:8" ht="19.5" customHeight="1" thickBot="1">
      <c r="A43" s="244">
        <v>40</v>
      </c>
      <c r="B43" s="252" t="s">
        <v>410</v>
      </c>
      <c r="C43" s="368" t="s">
        <v>408</v>
      </c>
      <c r="D43" s="245">
        <v>12</v>
      </c>
      <c r="E43" s="246">
        <v>1500</v>
      </c>
      <c r="F43" s="247">
        <f t="shared" si="0"/>
        <v>18000</v>
      </c>
      <c r="H43" s="173"/>
    </row>
    <row r="44" spans="1:8" ht="34.5" customHeight="1" thickBot="1">
      <c r="A44" s="740" t="s">
        <v>411</v>
      </c>
      <c r="B44" s="741"/>
      <c r="C44" s="741"/>
      <c r="D44" s="742"/>
      <c r="E44" s="248" t="s">
        <v>363</v>
      </c>
      <c r="F44" s="249">
        <f>SUM(F4:F43)</f>
        <v>309595</v>
      </c>
    </row>
    <row r="45" spans="1:8" ht="34.5" customHeight="1" thickBot="1">
      <c r="A45" s="740" t="s">
        <v>411</v>
      </c>
      <c r="B45" s="741"/>
      <c r="C45" s="741"/>
      <c r="D45" s="742"/>
      <c r="E45" s="248" t="s">
        <v>23</v>
      </c>
      <c r="F45" s="249">
        <f>F44/12</f>
        <v>25799.583333333332</v>
      </c>
    </row>
  </sheetData>
  <mergeCells count="4">
    <mergeCell ref="A2:F2"/>
    <mergeCell ref="A1:F1"/>
    <mergeCell ref="A44:D44"/>
    <mergeCell ref="A45:D45"/>
  </mergeCells>
  <pageMargins left="0.70866141732283472" right="0.31496062992125984" top="0.55118110236220474" bottom="0.35433070866141736" header="0.31496062992125984" footer="0.31496062992125984"/>
  <pageSetup paperSize="9" scale="90" orientation="landscape" r:id="rId1"/>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D6FD3D3-62B0-4F96-A586-D1BF020341BB}">
  <sheetPr>
    <tabColor theme="6" tint="-0.249977111117893"/>
  </sheetPr>
  <dimension ref="A1:AE26"/>
  <sheetViews>
    <sheetView topLeftCell="J13" zoomScale="70" zoomScaleNormal="70" workbookViewId="0">
      <selection activeCell="X31" sqref="X31"/>
    </sheetView>
  </sheetViews>
  <sheetFormatPr defaultRowHeight="15.75"/>
  <cols>
    <col min="1" max="1" width="9.7109375" style="84" customWidth="1"/>
    <col min="2" max="2" width="44" style="85" customWidth="1"/>
    <col min="3" max="3" width="15" style="86" customWidth="1"/>
    <col min="4" max="4" width="20.28515625" style="87" customWidth="1"/>
    <col min="5" max="5" width="17.28515625" style="88" customWidth="1"/>
    <col min="6" max="6" width="13.85546875" style="86" customWidth="1"/>
    <col min="7" max="8" width="15.140625" style="86" customWidth="1"/>
    <col min="9" max="9" width="15.28515625" style="86" customWidth="1"/>
    <col min="10" max="10" width="16.42578125" style="86" customWidth="1"/>
    <col min="11" max="11" width="15.85546875" style="86" customWidth="1"/>
    <col min="12" max="12" width="16.85546875" style="86" customWidth="1"/>
    <col min="13" max="14" width="15.7109375" style="86" customWidth="1"/>
    <col min="15" max="15" width="20.28515625" style="86" customWidth="1"/>
    <col min="16" max="18" width="16.85546875" style="86" customWidth="1"/>
    <col min="19" max="22" width="16.28515625" style="86" customWidth="1"/>
    <col min="23" max="27" width="17.28515625" style="86" customWidth="1"/>
    <col min="28" max="29" width="16.28515625" style="86" customWidth="1"/>
    <col min="30" max="30" width="28.42578125" style="86" customWidth="1"/>
    <col min="31" max="16384" width="9.140625" style="13"/>
  </cols>
  <sheetData>
    <row r="1" spans="1:31" ht="54" customHeight="1" thickBot="1">
      <c r="A1" s="680" t="s">
        <v>649</v>
      </c>
      <c r="B1" s="681"/>
      <c r="C1" s="681"/>
      <c r="D1" s="681"/>
      <c r="E1" s="681"/>
      <c r="F1" s="681"/>
      <c r="G1" s="681"/>
      <c r="H1" s="681"/>
      <c r="I1" s="681"/>
      <c r="J1" s="681"/>
      <c r="K1" s="681"/>
      <c r="L1" s="681"/>
      <c r="M1" s="681"/>
      <c r="N1" s="681"/>
      <c r="O1" s="682"/>
      <c r="P1" s="680" t="s">
        <v>649</v>
      </c>
      <c r="Q1" s="681"/>
      <c r="R1" s="681"/>
      <c r="S1" s="681"/>
      <c r="T1" s="681"/>
      <c r="U1" s="681"/>
      <c r="V1" s="681"/>
      <c r="W1" s="681"/>
      <c r="X1" s="681"/>
      <c r="Y1" s="681"/>
      <c r="Z1" s="681"/>
      <c r="AA1" s="681"/>
      <c r="AB1" s="681"/>
      <c r="AC1" s="681"/>
      <c r="AD1" s="682"/>
    </row>
    <row r="2" spans="1:31" s="2" customFormat="1" ht="48.75" customHeight="1">
      <c r="A2" s="404"/>
      <c r="B2" s="401"/>
      <c r="C2" s="400" t="s">
        <v>102</v>
      </c>
      <c r="D2" s="402" t="s">
        <v>103</v>
      </c>
      <c r="E2" s="403" t="s">
        <v>104</v>
      </c>
      <c r="F2" s="400" t="s">
        <v>105</v>
      </c>
      <c r="G2" s="400" t="s">
        <v>106</v>
      </c>
      <c r="H2" s="400" t="s">
        <v>107</v>
      </c>
      <c r="I2" s="400" t="s">
        <v>108</v>
      </c>
      <c r="J2" s="400" t="s">
        <v>109</v>
      </c>
      <c r="K2" s="400" t="s">
        <v>110</v>
      </c>
      <c r="L2" s="400" t="s">
        <v>111</v>
      </c>
      <c r="M2" s="400" t="s">
        <v>112</v>
      </c>
      <c r="N2" s="400" t="s">
        <v>113</v>
      </c>
      <c r="O2" s="405" t="s">
        <v>114</v>
      </c>
      <c r="P2" s="404" t="s">
        <v>115</v>
      </c>
      <c r="Q2" s="400" t="s">
        <v>116</v>
      </c>
      <c r="R2" s="400" t="s">
        <v>117</v>
      </c>
      <c r="S2" s="400" t="s">
        <v>118</v>
      </c>
      <c r="T2" s="400" t="s">
        <v>119</v>
      </c>
      <c r="U2" s="400" t="s">
        <v>120</v>
      </c>
      <c r="V2" s="400" t="s">
        <v>121</v>
      </c>
      <c r="W2" s="400" t="s">
        <v>122</v>
      </c>
      <c r="X2" s="400" t="s">
        <v>123</v>
      </c>
      <c r="Y2" s="400" t="s">
        <v>124</v>
      </c>
      <c r="Z2" s="400" t="s">
        <v>125</v>
      </c>
      <c r="AA2" s="400" t="s">
        <v>126</v>
      </c>
      <c r="AB2" s="400" t="s">
        <v>127</v>
      </c>
      <c r="AC2" s="400" t="s">
        <v>128</v>
      </c>
      <c r="AD2" s="416" t="s">
        <v>129</v>
      </c>
      <c r="AE2" s="412"/>
    </row>
    <row r="3" spans="1:31" s="9" customFormat="1" ht="25.5" customHeight="1">
      <c r="A3" s="744" t="s">
        <v>130</v>
      </c>
      <c r="B3" s="72" t="s">
        <v>131</v>
      </c>
      <c r="C3" s="73" t="s">
        <v>159</v>
      </c>
      <c r="D3" s="74">
        <f>'1 Custos totais '!G87</f>
        <v>111332.45603350522</v>
      </c>
      <c r="E3" s="75" t="s">
        <v>142</v>
      </c>
      <c r="F3" s="76"/>
      <c r="G3" s="76"/>
      <c r="H3" s="76"/>
      <c r="I3" s="76"/>
      <c r="J3" s="76"/>
      <c r="K3" s="76"/>
      <c r="L3" s="76">
        <f t="shared" ref="L3:AC3" si="0">$D$3</f>
        <v>111332.45603350522</v>
      </c>
      <c r="M3" s="76">
        <f t="shared" si="0"/>
        <v>111332.45603350522</v>
      </c>
      <c r="N3" s="76">
        <f t="shared" si="0"/>
        <v>111332.45603350522</v>
      </c>
      <c r="O3" s="145">
        <f t="shared" si="0"/>
        <v>111332.45603350522</v>
      </c>
      <c r="P3" s="417">
        <f t="shared" si="0"/>
        <v>111332.45603350522</v>
      </c>
      <c r="Q3" s="76">
        <f t="shared" si="0"/>
        <v>111332.45603350522</v>
      </c>
      <c r="R3" s="76">
        <f t="shared" si="0"/>
        <v>111332.45603350522</v>
      </c>
      <c r="S3" s="76">
        <f t="shared" si="0"/>
        <v>111332.45603350522</v>
      </c>
      <c r="T3" s="76">
        <f t="shared" si="0"/>
        <v>111332.45603350522</v>
      </c>
      <c r="U3" s="76">
        <f t="shared" si="0"/>
        <v>111332.45603350522</v>
      </c>
      <c r="V3" s="76">
        <f t="shared" si="0"/>
        <v>111332.45603350522</v>
      </c>
      <c r="W3" s="76">
        <f t="shared" si="0"/>
        <v>111332.45603350522</v>
      </c>
      <c r="X3" s="76">
        <f t="shared" si="0"/>
        <v>111332.45603350522</v>
      </c>
      <c r="Y3" s="76">
        <f t="shared" si="0"/>
        <v>111332.45603350522</v>
      </c>
      <c r="Z3" s="76">
        <f t="shared" si="0"/>
        <v>111332.45603350522</v>
      </c>
      <c r="AA3" s="76">
        <f t="shared" si="0"/>
        <v>111332.45603350522</v>
      </c>
      <c r="AB3" s="76">
        <f t="shared" si="0"/>
        <v>111332.45603350522</v>
      </c>
      <c r="AC3" s="76">
        <f t="shared" si="0"/>
        <v>111332.45603350522</v>
      </c>
      <c r="AD3" s="418">
        <f t="shared" ref="AD3:AD24" si="1">SUM(F3:AC3)</f>
        <v>2003984.2086030946</v>
      </c>
      <c r="AE3" s="413"/>
    </row>
    <row r="4" spans="1:31" s="9" customFormat="1" ht="25.5" customHeight="1">
      <c r="A4" s="744"/>
      <c r="B4" s="72" t="s">
        <v>133</v>
      </c>
      <c r="C4" s="73" t="s">
        <v>159</v>
      </c>
      <c r="D4" s="74">
        <f>'1 Custos totais '!G88</f>
        <v>24526.434887084419</v>
      </c>
      <c r="E4" s="75" t="s">
        <v>142</v>
      </c>
      <c r="F4" s="76"/>
      <c r="G4" s="76"/>
      <c r="H4" s="76"/>
      <c r="I4" s="76"/>
      <c r="J4" s="76"/>
      <c r="K4" s="76"/>
      <c r="L4" s="76">
        <f t="shared" ref="L4:AC4" si="2">$D$4</f>
        <v>24526.434887084419</v>
      </c>
      <c r="M4" s="76">
        <f t="shared" si="2"/>
        <v>24526.434887084419</v>
      </c>
      <c r="N4" s="76">
        <f t="shared" si="2"/>
        <v>24526.434887084419</v>
      </c>
      <c r="O4" s="145">
        <f t="shared" si="2"/>
        <v>24526.434887084419</v>
      </c>
      <c r="P4" s="417">
        <f t="shared" si="2"/>
        <v>24526.434887084419</v>
      </c>
      <c r="Q4" s="76">
        <f t="shared" si="2"/>
        <v>24526.434887084419</v>
      </c>
      <c r="R4" s="76">
        <f t="shared" si="2"/>
        <v>24526.434887084419</v>
      </c>
      <c r="S4" s="76">
        <f t="shared" si="2"/>
        <v>24526.434887084419</v>
      </c>
      <c r="T4" s="76">
        <f t="shared" si="2"/>
        <v>24526.434887084419</v>
      </c>
      <c r="U4" s="76">
        <f t="shared" si="2"/>
        <v>24526.434887084419</v>
      </c>
      <c r="V4" s="76">
        <f t="shared" si="2"/>
        <v>24526.434887084419</v>
      </c>
      <c r="W4" s="76">
        <f t="shared" si="2"/>
        <v>24526.434887084419</v>
      </c>
      <c r="X4" s="76">
        <f t="shared" si="2"/>
        <v>24526.434887084419</v>
      </c>
      <c r="Y4" s="76">
        <f t="shared" si="2"/>
        <v>24526.434887084419</v>
      </c>
      <c r="Z4" s="76">
        <f t="shared" si="2"/>
        <v>24526.434887084419</v>
      </c>
      <c r="AA4" s="76">
        <f t="shared" si="2"/>
        <v>24526.434887084419</v>
      </c>
      <c r="AB4" s="76">
        <f t="shared" si="2"/>
        <v>24526.434887084419</v>
      </c>
      <c r="AC4" s="76">
        <f t="shared" si="2"/>
        <v>24526.434887084419</v>
      </c>
      <c r="AD4" s="418">
        <f t="shared" si="1"/>
        <v>441475.82796751946</v>
      </c>
      <c r="AE4" s="413"/>
    </row>
    <row r="5" spans="1:31" s="9" customFormat="1" ht="25.5" customHeight="1">
      <c r="A5" s="744"/>
      <c r="B5" s="72" t="s">
        <v>135</v>
      </c>
      <c r="C5" s="73" t="s">
        <v>159</v>
      </c>
      <c r="D5" s="74">
        <f>'1 Custos totais '!G89</f>
        <v>6249.0773147370237</v>
      </c>
      <c r="E5" s="75" t="s">
        <v>142</v>
      </c>
      <c r="F5" s="76"/>
      <c r="G5" s="76"/>
      <c r="H5" s="76"/>
      <c r="I5" s="76"/>
      <c r="J5" s="76"/>
      <c r="K5" s="76"/>
      <c r="L5" s="76">
        <f t="shared" ref="L5:AC5" si="3">$D$5</f>
        <v>6249.0773147370237</v>
      </c>
      <c r="M5" s="76">
        <f t="shared" si="3"/>
        <v>6249.0773147370237</v>
      </c>
      <c r="N5" s="76">
        <f t="shared" si="3"/>
        <v>6249.0773147370237</v>
      </c>
      <c r="O5" s="145">
        <f t="shared" si="3"/>
        <v>6249.0773147370237</v>
      </c>
      <c r="P5" s="417">
        <f t="shared" si="3"/>
        <v>6249.0773147370237</v>
      </c>
      <c r="Q5" s="76">
        <f t="shared" si="3"/>
        <v>6249.0773147370237</v>
      </c>
      <c r="R5" s="76">
        <f t="shared" si="3"/>
        <v>6249.0773147370237</v>
      </c>
      <c r="S5" s="76">
        <f t="shared" si="3"/>
        <v>6249.0773147370237</v>
      </c>
      <c r="T5" s="76">
        <f t="shared" si="3"/>
        <v>6249.0773147370237</v>
      </c>
      <c r="U5" s="76">
        <f t="shared" si="3"/>
        <v>6249.0773147370237</v>
      </c>
      <c r="V5" s="76">
        <f t="shared" si="3"/>
        <v>6249.0773147370237</v>
      </c>
      <c r="W5" s="76">
        <f t="shared" si="3"/>
        <v>6249.0773147370237</v>
      </c>
      <c r="X5" s="76">
        <f t="shared" si="3"/>
        <v>6249.0773147370237</v>
      </c>
      <c r="Y5" s="76">
        <f t="shared" si="3"/>
        <v>6249.0773147370237</v>
      </c>
      <c r="Z5" s="76">
        <f t="shared" si="3"/>
        <v>6249.0773147370237</v>
      </c>
      <c r="AA5" s="76">
        <f t="shared" si="3"/>
        <v>6249.0773147370237</v>
      </c>
      <c r="AB5" s="76">
        <f t="shared" si="3"/>
        <v>6249.0773147370237</v>
      </c>
      <c r="AC5" s="76">
        <f t="shared" si="3"/>
        <v>6249.0773147370237</v>
      </c>
      <c r="AD5" s="418">
        <f t="shared" si="1"/>
        <v>112483.39166526639</v>
      </c>
      <c r="AE5" s="413"/>
    </row>
    <row r="6" spans="1:31" s="9" customFormat="1" ht="25.5" customHeight="1">
      <c r="A6" s="744"/>
      <c r="B6" s="72" t="s">
        <v>136</v>
      </c>
      <c r="C6" s="73" t="s">
        <v>159</v>
      </c>
      <c r="D6" s="74">
        <f>'1 Custos totais '!G90</f>
        <v>152410.11014878968</v>
      </c>
      <c r="E6" s="75" t="s">
        <v>134</v>
      </c>
      <c r="F6" s="76"/>
      <c r="G6" s="76"/>
      <c r="H6" s="76"/>
      <c r="I6" s="76"/>
      <c r="J6" s="76">
        <f t="shared" ref="J6:P6" si="4">$D$6</f>
        <v>152410.11014878968</v>
      </c>
      <c r="K6" s="76">
        <f t="shared" si="4"/>
        <v>152410.11014878968</v>
      </c>
      <c r="L6" s="76">
        <f t="shared" si="4"/>
        <v>152410.11014878968</v>
      </c>
      <c r="M6" s="76">
        <f t="shared" si="4"/>
        <v>152410.11014878968</v>
      </c>
      <c r="N6" s="76">
        <f t="shared" si="4"/>
        <v>152410.11014878968</v>
      </c>
      <c r="O6" s="145">
        <f t="shared" si="4"/>
        <v>152410.11014878968</v>
      </c>
      <c r="P6" s="417">
        <f t="shared" si="4"/>
        <v>152410.11014878968</v>
      </c>
      <c r="Q6" s="76">
        <f>$D$6</f>
        <v>152410.11014878968</v>
      </c>
      <c r="R6" s="76">
        <f t="shared" ref="R6:AC6" si="5">$D$6</f>
        <v>152410.11014878968</v>
      </c>
      <c r="S6" s="76">
        <f t="shared" si="5"/>
        <v>152410.11014878968</v>
      </c>
      <c r="T6" s="76">
        <f t="shared" si="5"/>
        <v>152410.11014878968</v>
      </c>
      <c r="U6" s="76">
        <f t="shared" si="5"/>
        <v>152410.11014878968</v>
      </c>
      <c r="V6" s="76">
        <f t="shared" si="5"/>
        <v>152410.11014878968</v>
      </c>
      <c r="W6" s="76">
        <f t="shared" si="5"/>
        <v>152410.11014878968</v>
      </c>
      <c r="X6" s="76">
        <f t="shared" si="5"/>
        <v>152410.11014878968</v>
      </c>
      <c r="Y6" s="76">
        <f t="shared" si="5"/>
        <v>152410.11014878968</v>
      </c>
      <c r="Z6" s="76">
        <f t="shared" si="5"/>
        <v>152410.11014878968</v>
      </c>
      <c r="AA6" s="76">
        <f t="shared" si="5"/>
        <v>152410.11014878968</v>
      </c>
      <c r="AB6" s="76">
        <f t="shared" si="5"/>
        <v>152410.11014878968</v>
      </c>
      <c r="AC6" s="76">
        <f t="shared" si="5"/>
        <v>152410.11014878968</v>
      </c>
      <c r="AD6" s="418">
        <f t="shared" si="1"/>
        <v>3048202.2029757942</v>
      </c>
      <c r="AE6" s="413"/>
    </row>
    <row r="7" spans="1:31" s="9" customFormat="1" ht="25.5" customHeight="1">
      <c r="A7" s="744"/>
      <c r="B7" s="72" t="s">
        <v>137</v>
      </c>
      <c r="C7" s="73" t="s">
        <v>159</v>
      </c>
      <c r="D7" s="74">
        <f>'1 Custos totais '!G91</f>
        <v>98678.059834080006</v>
      </c>
      <c r="E7" s="75" t="s">
        <v>132</v>
      </c>
      <c r="F7" s="76"/>
      <c r="G7" s="76"/>
      <c r="H7" s="76"/>
      <c r="I7" s="76">
        <f>$D$7</f>
        <v>98678.059834080006</v>
      </c>
      <c r="J7" s="76">
        <f t="shared" ref="J7:AC7" si="6">$D$7</f>
        <v>98678.059834080006</v>
      </c>
      <c r="K7" s="76">
        <f t="shared" si="6"/>
        <v>98678.059834080006</v>
      </c>
      <c r="L7" s="76">
        <f t="shared" si="6"/>
        <v>98678.059834080006</v>
      </c>
      <c r="M7" s="76">
        <f t="shared" si="6"/>
        <v>98678.059834080006</v>
      </c>
      <c r="N7" s="76">
        <f t="shared" si="6"/>
        <v>98678.059834080006</v>
      </c>
      <c r="O7" s="145">
        <f t="shared" si="6"/>
        <v>98678.059834080006</v>
      </c>
      <c r="P7" s="417">
        <f t="shared" si="6"/>
        <v>98678.059834080006</v>
      </c>
      <c r="Q7" s="76">
        <f t="shared" si="6"/>
        <v>98678.059834080006</v>
      </c>
      <c r="R7" s="76">
        <f t="shared" si="6"/>
        <v>98678.059834080006</v>
      </c>
      <c r="S7" s="76">
        <f t="shared" si="6"/>
        <v>98678.059834080006</v>
      </c>
      <c r="T7" s="76">
        <f t="shared" si="6"/>
        <v>98678.059834080006</v>
      </c>
      <c r="U7" s="76">
        <f t="shared" si="6"/>
        <v>98678.059834080006</v>
      </c>
      <c r="V7" s="76">
        <f t="shared" si="6"/>
        <v>98678.059834080006</v>
      </c>
      <c r="W7" s="76">
        <f t="shared" si="6"/>
        <v>98678.059834080006</v>
      </c>
      <c r="X7" s="76">
        <f t="shared" si="6"/>
        <v>98678.059834080006</v>
      </c>
      <c r="Y7" s="76">
        <f t="shared" si="6"/>
        <v>98678.059834080006</v>
      </c>
      <c r="Z7" s="76">
        <f t="shared" si="6"/>
        <v>98678.059834080006</v>
      </c>
      <c r="AA7" s="76">
        <f t="shared" si="6"/>
        <v>98678.059834080006</v>
      </c>
      <c r="AB7" s="76">
        <f t="shared" si="6"/>
        <v>98678.059834080006</v>
      </c>
      <c r="AC7" s="76">
        <f t="shared" si="6"/>
        <v>98678.059834080006</v>
      </c>
      <c r="AD7" s="418">
        <f t="shared" si="1"/>
        <v>2072239.2565156808</v>
      </c>
      <c r="AE7" s="413"/>
    </row>
    <row r="8" spans="1:31" s="9" customFormat="1" ht="25.5" customHeight="1">
      <c r="A8" s="744"/>
      <c r="B8" s="72" t="s">
        <v>138</v>
      </c>
      <c r="C8" s="73" t="s">
        <v>159</v>
      </c>
      <c r="D8" s="74">
        <f>'1 Custos totais '!G92</f>
        <v>220122.37697084772</v>
      </c>
      <c r="E8" s="75" t="s">
        <v>132</v>
      </c>
      <c r="F8" s="76"/>
      <c r="G8" s="76"/>
      <c r="H8" s="76"/>
      <c r="I8" s="76">
        <f>$D$8</f>
        <v>220122.37697084772</v>
      </c>
      <c r="J8" s="76">
        <f>$D$8</f>
        <v>220122.37697084772</v>
      </c>
      <c r="K8" s="76">
        <f t="shared" ref="K8:AC8" si="7">$D$8</f>
        <v>220122.37697084772</v>
      </c>
      <c r="L8" s="76">
        <f t="shared" si="7"/>
        <v>220122.37697084772</v>
      </c>
      <c r="M8" s="76">
        <f t="shared" si="7"/>
        <v>220122.37697084772</v>
      </c>
      <c r="N8" s="76">
        <f t="shared" si="7"/>
        <v>220122.37697084772</v>
      </c>
      <c r="O8" s="145">
        <f t="shared" si="7"/>
        <v>220122.37697084772</v>
      </c>
      <c r="P8" s="417">
        <f t="shared" si="7"/>
        <v>220122.37697084772</v>
      </c>
      <c r="Q8" s="76">
        <f t="shared" si="7"/>
        <v>220122.37697084772</v>
      </c>
      <c r="R8" s="76">
        <f t="shared" si="7"/>
        <v>220122.37697084772</v>
      </c>
      <c r="S8" s="76">
        <f t="shared" si="7"/>
        <v>220122.37697084772</v>
      </c>
      <c r="T8" s="76">
        <f t="shared" si="7"/>
        <v>220122.37697084772</v>
      </c>
      <c r="U8" s="76">
        <f t="shared" si="7"/>
        <v>220122.37697084772</v>
      </c>
      <c r="V8" s="76">
        <f t="shared" si="7"/>
        <v>220122.37697084772</v>
      </c>
      <c r="W8" s="76">
        <f t="shared" si="7"/>
        <v>220122.37697084772</v>
      </c>
      <c r="X8" s="76">
        <f t="shared" si="7"/>
        <v>220122.37697084772</v>
      </c>
      <c r="Y8" s="76">
        <f t="shared" si="7"/>
        <v>220122.37697084772</v>
      </c>
      <c r="Z8" s="76">
        <f t="shared" si="7"/>
        <v>220122.37697084772</v>
      </c>
      <c r="AA8" s="76">
        <f t="shared" si="7"/>
        <v>220122.37697084772</v>
      </c>
      <c r="AB8" s="76">
        <f t="shared" si="7"/>
        <v>220122.37697084772</v>
      </c>
      <c r="AC8" s="76">
        <f t="shared" si="7"/>
        <v>220122.37697084772</v>
      </c>
      <c r="AD8" s="418">
        <f t="shared" si="1"/>
        <v>4622569.9163878011</v>
      </c>
      <c r="AE8" s="413"/>
    </row>
    <row r="9" spans="1:31" s="9" customFormat="1" ht="25.5" customHeight="1">
      <c r="A9" s="744"/>
      <c r="B9" s="72" t="s">
        <v>139</v>
      </c>
      <c r="C9" s="73" t="s">
        <v>159</v>
      </c>
      <c r="D9" s="74">
        <f>'1 Custos totais '!G93</f>
        <v>34980.039849860572</v>
      </c>
      <c r="E9" s="75" t="s">
        <v>140</v>
      </c>
      <c r="F9" s="76">
        <f>$D$9</f>
        <v>34980.039849860572</v>
      </c>
      <c r="G9" s="76">
        <f t="shared" ref="G9:AC9" si="8">$D$9</f>
        <v>34980.039849860572</v>
      </c>
      <c r="H9" s="76">
        <f t="shared" si="8"/>
        <v>34980.039849860572</v>
      </c>
      <c r="I9" s="76">
        <f t="shared" si="8"/>
        <v>34980.039849860572</v>
      </c>
      <c r="J9" s="76">
        <f t="shared" si="8"/>
        <v>34980.039849860572</v>
      </c>
      <c r="K9" s="76">
        <f t="shared" si="8"/>
        <v>34980.039849860572</v>
      </c>
      <c r="L9" s="76">
        <f t="shared" si="8"/>
        <v>34980.039849860572</v>
      </c>
      <c r="M9" s="76">
        <f t="shared" si="8"/>
        <v>34980.039849860572</v>
      </c>
      <c r="N9" s="76">
        <f t="shared" si="8"/>
        <v>34980.039849860572</v>
      </c>
      <c r="O9" s="145">
        <f t="shared" si="8"/>
        <v>34980.039849860572</v>
      </c>
      <c r="P9" s="417">
        <f t="shared" si="8"/>
        <v>34980.039849860572</v>
      </c>
      <c r="Q9" s="76">
        <f t="shared" si="8"/>
        <v>34980.039849860572</v>
      </c>
      <c r="R9" s="76">
        <f t="shared" si="8"/>
        <v>34980.039849860572</v>
      </c>
      <c r="S9" s="76">
        <f t="shared" si="8"/>
        <v>34980.039849860572</v>
      </c>
      <c r="T9" s="76">
        <f t="shared" si="8"/>
        <v>34980.039849860572</v>
      </c>
      <c r="U9" s="76">
        <f t="shared" si="8"/>
        <v>34980.039849860572</v>
      </c>
      <c r="V9" s="76">
        <f t="shared" si="8"/>
        <v>34980.039849860572</v>
      </c>
      <c r="W9" s="76">
        <f t="shared" si="8"/>
        <v>34980.039849860572</v>
      </c>
      <c r="X9" s="76">
        <f t="shared" si="8"/>
        <v>34980.039849860572</v>
      </c>
      <c r="Y9" s="76">
        <f t="shared" si="8"/>
        <v>34980.039849860572</v>
      </c>
      <c r="Z9" s="76">
        <f t="shared" si="8"/>
        <v>34980.039849860572</v>
      </c>
      <c r="AA9" s="76">
        <f t="shared" si="8"/>
        <v>34980.039849860572</v>
      </c>
      <c r="AB9" s="76">
        <f t="shared" si="8"/>
        <v>34980.039849860572</v>
      </c>
      <c r="AC9" s="76">
        <f t="shared" si="8"/>
        <v>34980.039849860572</v>
      </c>
      <c r="AD9" s="418">
        <f t="shared" si="1"/>
        <v>839520.95639665402</v>
      </c>
      <c r="AE9" s="413"/>
    </row>
    <row r="10" spans="1:31" s="10" customFormat="1" ht="25.5" customHeight="1">
      <c r="A10" s="745" t="s">
        <v>141</v>
      </c>
      <c r="B10" s="77" t="s">
        <v>54</v>
      </c>
      <c r="C10" s="73" t="s">
        <v>159</v>
      </c>
      <c r="D10" s="78">
        <f>'1 Custos totais '!G55</f>
        <v>128.65644909032494</v>
      </c>
      <c r="E10" s="75" t="s">
        <v>132</v>
      </c>
      <c r="F10" s="76"/>
      <c r="G10" s="76"/>
      <c r="H10" s="76"/>
      <c r="I10" s="76">
        <f t="shared" ref="I10:J10" si="9">$D$10</f>
        <v>128.65644909032494</v>
      </c>
      <c r="J10" s="76">
        <f t="shared" si="9"/>
        <v>128.65644909032494</v>
      </c>
      <c r="K10" s="76">
        <f>$D$10</f>
        <v>128.65644909032494</v>
      </c>
      <c r="L10" s="76">
        <f t="shared" ref="L10:AC10" si="10">$D$10</f>
        <v>128.65644909032494</v>
      </c>
      <c r="M10" s="76">
        <f t="shared" si="10"/>
        <v>128.65644909032494</v>
      </c>
      <c r="N10" s="76">
        <f t="shared" si="10"/>
        <v>128.65644909032494</v>
      </c>
      <c r="O10" s="145">
        <f t="shared" si="10"/>
        <v>128.65644909032494</v>
      </c>
      <c r="P10" s="417">
        <f t="shared" si="10"/>
        <v>128.65644909032494</v>
      </c>
      <c r="Q10" s="76">
        <f t="shared" si="10"/>
        <v>128.65644909032494</v>
      </c>
      <c r="R10" s="76">
        <f t="shared" si="10"/>
        <v>128.65644909032494</v>
      </c>
      <c r="S10" s="76">
        <f t="shared" si="10"/>
        <v>128.65644909032494</v>
      </c>
      <c r="T10" s="76">
        <f t="shared" si="10"/>
        <v>128.65644909032494</v>
      </c>
      <c r="U10" s="76">
        <f t="shared" si="10"/>
        <v>128.65644909032494</v>
      </c>
      <c r="V10" s="76">
        <f t="shared" si="10"/>
        <v>128.65644909032494</v>
      </c>
      <c r="W10" s="76">
        <f t="shared" si="10"/>
        <v>128.65644909032494</v>
      </c>
      <c r="X10" s="76">
        <f t="shared" si="10"/>
        <v>128.65644909032494</v>
      </c>
      <c r="Y10" s="76">
        <f t="shared" si="10"/>
        <v>128.65644909032494</v>
      </c>
      <c r="Z10" s="76">
        <f t="shared" si="10"/>
        <v>128.65644909032494</v>
      </c>
      <c r="AA10" s="76">
        <f t="shared" si="10"/>
        <v>128.65644909032494</v>
      </c>
      <c r="AB10" s="76">
        <f t="shared" si="10"/>
        <v>128.65644909032494</v>
      </c>
      <c r="AC10" s="76">
        <f t="shared" si="10"/>
        <v>128.65644909032494</v>
      </c>
      <c r="AD10" s="419">
        <f t="shared" si="1"/>
        <v>2701.7854308968226</v>
      </c>
      <c r="AE10" s="414"/>
    </row>
    <row r="11" spans="1:31" s="10" customFormat="1" ht="25.5" customHeight="1">
      <c r="A11" s="746"/>
      <c r="B11" s="77" t="s">
        <v>56</v>
      </c>
      <c r="C11" s="73" t="s">
        <v>159</v>
      </c>
      <c r="D11" s="78">
        <f>'1 Custos totais '!G56</f>
        <v>94117.393514961455</v>
      </c>
      <c r="E11" s="75" t="s">
        <v>509</v>
      </c>
      <c r="F11" s="76"/>
      <c r="G11" s="76"/>
      <c r="H11" s="76"/>
      <c r="I11" s="76"/>
      <c r="J11" s="76"/>
      <c r="K11" s="76"/>
      <c r="L11" s="76"/>
      <c r="M11" s="76">
        <f t="shared" ref="M11:AB11" si="11">$D$11</f>
        <v>94117.393514961455</v>
      </c>
      <c r="N11" s="76">
        <f t="shared" si="11"/>
        <v>94117.393514961455</v>
      </c>
      <c r="O11" s="145">
        <f t="shared" si="11"/>
        <v>94117.393514961455</v>
      </c>
      <c r="P11" s="417">
        <f t="shared" si="11"/>
        <v>94117.393514961455</v>
      </c>
      <c r="Q11" s="76">
        <f t="shared" si="11"/>
        <v>94117.393514961455</v>
      </c>
      <c r="R11" s="76">
        <f t="shared" si="11"/>
        <v>94117.393514961455</v>
      </c>
      <c r="S11" s="76">
        <f t="shared" si="11"/>
        <v>94117.393514961455</v>
      </c>
      <c r="T11" s="76">
        <f t="shared" si="11"/>
        <v>94117.393514961455</v>
      </c>
      <c r="U11" s="76">
        <f t="shared" si="11"/>
        <v>94117.393514961455</v>
      </c>
      <c r="V11" s="76">
        <f t="shared" si="11"/>
        <v>94117.393514961455</v>
      </c>
      <c r="W11" s="76">
        <f t="shared" si="11"/>
        <v>94117.393514961455</v>
      </c>
      <c r="X11" s="76">
        <f t="shared" si="11"/>
        <v>94117.393514961455</v>
      </c>
      <c r="Y11" s="76">
        <f t="shared" si="11"/>
        <v>94117.393514961455</v>
      </c>
      <c r="Z11" s="76">
        <f t="shared" si="11"/>
        <v>94117.393514961455</v>
      </c>
      <c r="AA11" s="76">
        <f t="shared" si="11"/>
        <v>94117.393514961455</v>
      </c>
      <c r="AB11" s="76">
        <f t="shared" si="11"/>
        <v>94117.393514961455</v>
      </c>
      <c r="AC11" s="76">
        <f>$D$11</f>
        <v>94117.393514961455</v>
      </c>
      <c r="AD11" s="419">
        <f t="shared" si="1"/>
        <v>1599995.6897543448</v>
      </c>
      <c r="AE11" s="414"/>
    </row>
    <row r="12" spans="1:31" s="10" customFormat="1" ht="25.5" customHeight="1">
      <c r="A12" s="746"/>
      <c r="B12" s="77" t="s">
        <v>58</v>
      </c>
      <c r="C12" s="73" t="s">
        <v>159</v>
      </c>
      <c r="D12" s="78">
        <f>'1 Custos totais '!G57</f>
        <v>1537.0887083659418</v>
      </c>
      <c r="E12" s="75" t="s">
        <v>132</v>
      </c>
      <c r="F12" s="76"/>
      <c r="G12" s="76"/>
      <c r="H12" s="76"/>
      <c r="I12" s="76">
        <f t="shared" ref="I12:O12" si="12">$D$12</f>
        <v>1537.0887083659418</v>
      </c>
      <c r="J12" s="76">
        <f t="shared" si="12"/>
        <v>1537.0887083659418</v>
      </c>
      <c r="K12" s="76">
        <f t="shared" si="12"/>
        <v>1537.0887083659418</v>
      </c>
      <c r="L12" s="76">
        <f t="shared" si="12"/>
        <v>1537.0887083659418</v>
      </c>
      <c r="M12" s="76">
        <f t="shared" si="12"/>
        <v>1537.0887083659418</v>
      </c>
      <c r="N12" s="76">
        <f t="shared" si="12"/>
        <v>1537.0887083659418</v>
      </c>
      <c r="O12" s="145">
        <f t="shared" si="12"/>
        <v>1537.0887083659418</v>
      </c>
      <c r="P12" s="417">
        <f>$D$12</f>
        <v>1537.0887083659418</v>
      </c>
      <c r="Q12" s="76">
        <f t="shared" ref="Q12:AC12" si="13">$D$12</f>
        <v>1537.0887083659418</v>
      </c>
      <c r="R12" s="76">
        <f t="shared" si="13"/>
        <v>1537.0887083659418</v>
      </c>
      <c r="S12" s="76">
        <f t="shared" si="13"/>
        <v>1537.0887083659418</v>
      </c>
      <c r="T12" s="76">
        <f t="shared" si="13"/>
        <v>1537.0887083659418</v>
      </c>
      <c r="U12" s="76">
        <f t="shared" si="13"/>
        <v>1537.0887083659418</v>
      </c>
      <c r="V12" s="76">
        <f t="shared" si="13"/>
        <v>1537.0887083659418</v>
      </c>
      <c r="W12" s="76">
        <f t="shared" si="13"/>
        <v>1537.0887083659418</v>
      </c>
      <c r="X12" s="76">
        <f t="shared" si="13"/>
        <v>1537.0887083659418</v>
      </c>
      <c r="Y12" s="76">
        <f t="shared" si="13"/>
        <v>1537.0887083659418</v>
      </c>
      <c r="Z12" s="76">
        <f t="shared" si="13"/>
        <v>1537.0887083659418</v>
      </c>
      <c r="AA12" s="76">
        <f t="shared" si="13"/>
        <v>1537.0887083659418</v>
      </c>
      <c r="AB12" s="76">
        <f t="shared" si="13"/>
        <v>1537.0887083659418</v>
      </c>
      <c r="AC12" s="76">
        <f t="shared" si="13"/>
        <v>1537.0887083659418</v>
      </c>
      <c r="AD12" s="419">
        <f t="shared" si="1"/>
        <v>32278.862875684761</v>
      </c>
      <c r="AE12" s="414"/>
    </row>
    <row r="13" spans="1:31" s="10" customFormat="1" ht="25.5" customHeight="1">
      <c r="A13" s="746"/>
      <c r="B13" s="77" t="s">
        <v>60</v>
      </c>
      <c r="C13" s="73" t="s">
        <v>159</v>
      </c>
      <c r="D13" s="78">
        <f>'1 Custos totais '!G58</f>
        <v>812.66639905568366</v>
      </c>
      <c r="E13" s="75" t="s">
        <v>509</v>
      </c>
      <c r="F13" s="76"/>
      <c r="G13" s="76"/>
      <c r="H13" s="76"/>
      <c r="I13" s="76"/>
      <c r="J13" s="76"/>
      <c r="K13" s="76"/>
      <c r="L13" s="76"/>
      <c r="M13" s="76">
        <f t="shared" ref="M13:AB13" si="14">$D$13</f>
        <v>812.66639905568366</v>
      </c>
      <c r="N13" s="76">
        <f t="shared" si="14"/>
        <v>812.66639905568366</v>
      </c>
      <c r="O13" s="145">
        <f t="shared" si="14"/>
        <v>812.66639905568366</v>
      </c>
      <c r="P13" s="417">
        <f t="shared" si="14"/>
        <v>812.66639905568366</v>
      </c>
      <c r="Q13" s="76">
        <f t="shared" si="14"/>
        <v>812.66639905568366</v>
      </c>
      <c r="R13" s="76">
        <f t="shared" si="14"/>
        <v>812.66639905568366</v>
      </c>
      <c r="S13" s="76">
        <f t="shared" si="14"/>
        <v>812.66639905568366</v>
      </c>
      <c r="T13" s="76">
        <f t="shared" si="14"/>
        <v>812.66639905568366</v>
      </c>
      <c r="U13" s="76">
        <f t="shared" si="14"/>
        <v>812.66639905568366</v>
      </c>
      <c r="V13" s="76">
        <f t="shared" si="14"/>
        <v>812.66639905568366</v>
      </c>
      <c r="W13" s="76">
        <f t="shared" si="14"/>
        <v>812.66639905568366</v>
      </c>
      <c r="X13" s="76">
        <f t="shared" si="14"/>
        <v>812.66639905568366</v>
      </c>
      <c r="Y13" s="76">
        <f t="shared" si="14"/>
        <v>812.66639905568366</v>
      </c>
      <c r="Z13" s="76">
        <f t="shared" si="14"/>
        <v>812.66639905568366</v>
      </c>
      <c r="AA13" s="76">
        <f t="shared" si="14"/>
        <v>812.66639905568366</v>
      </c>
      <c r="AB13" s="76">
        <f t="shared" si="14"/>
        <v>812.66639905568366</v>
      </c>
      <c r="AC13" s="76">
        <f>$D$13</f>
        <v>812.66639905568366</v>
      </c>
      <c r="AD13" s="419">
        <f t="shared" si="1"/>
        <v>13815.328783946627</v>
      </c>
      <c r="AE13" s="414"/>
    </row>
    <row r="14" spans="1:31" s="10" customFormat="1" ht="25.5" customHeight="1">
      <c r="A14" s="746"/>
      <c r="B14" s="77" t="s">
        <v>62</v>
      </c>
      <c r="C14" s="73" t="s">
        <v>159</v>
      </c>
      <c r="D14" s="78">
        <f>'1 Custos totais '!G59</f>
        <v>3134.5703963576361</v>
      </c>
      <c r="E14" s="75" t="s">
        <v>509</v>
      </c>
      <c r="F14" s="76"/>
      <c r="G14" s="76"/>
      <c r="H14" s="76"/>
      <c r="I14" s="76"/>
      <c r="J14" s="76"/>
      <c r="K14" s="76"/>
      <c r="L14" s="76"/>
      <c r="M14" s="76">
        <f t="shared" ref="M14:AB14" si="15">$D$14</f>
        <v>3134.5703963576361</v>
      </c>
      <c r="N14" s="76">
        <f t="shared" si="15"/>
        <v>3134.5703963576361</v>
      </c>
      <c r="O14" s="145">
        <f t="shared" si="15"/>
        <v>3134.5703963576361</v>
      </c>
      <c r="P14" s="417">
        <f t="shared" si="15"/>
        <v>3134.5703963576361</v>
      </c>
      <c r="Q14" s="76">
        <f t="shared" si="15"/>
        <v>3134.5703963576361</v>
      </c>
      <c r="R14" s="76">
        <f t="shared" si="15"/>
        <v>3134.5703963576361</v>
      </c>
      <c r="S14" s="76">
        <f t="shared" si="15"/>
        <v>3134.5703963576361</v>
      </c>
      <c r="T14" s="76">
        <f t="shared" si="15"/>
        <v>3134.5703963576361</v>
      </c>
      <c r="U14" s="76">
        <f t="shared" si="15"/>
        <v>3134.5703963576361</v>
      </c>
      <c r="V14" s="76">
        <f t="shared" si="15"/>
        <v>3134.5703963576361</v>
      </c>
      <c r="W14" s="76">
        <f t="shared" si="15"/>
        <v>3134.5703963576361</v>
      </c>
      <c r="X14" s="76">
        <f t="shared" si="15"/>
        <v>3134.5703963576361</v>
      </c>
      <c r="Y14" s="76">
        <f t="shared" si="15"/>
        <v>3134.5703963576361</v>
      </c>
      <c r="Z14" s="76">
        <f t="shared" si="15"/>
        <v>3134.5703963576361</v>
      </c>
      <c r="AA14" s="76">
        <f t="shared" si="15"/>
        <v>3134.5703963576361</v>
      </c>
      <c r="AB14" s="76">
        <f t="shared" si="15"/>
        <v>3134.5703963576361</v>
      </c>
      <c r="AC14" s="76">
        <f>$D$14</f>
        <v>3134.5703963576361</v>
      </c>
      <c r="AD14" s="419">
        <f t="shared" si="1"/>
        <v>53287.696738079831</v>
      </c>
      <c r="AE14" s="414"/>
    </row>
    <row r="15" spans="1:31" s="10" customFormat="1" ht="25.5" customHeight="1">
      <c r="A15" s="746"/>
      <c r="B15" s="79" t="s">
        <v>64</v>
      </c>
      <c r="C15" s="73" t="s">
        <v>159</v>
      </c>
      <c r="D15" s="78">
        <f>'1 Custos totais '!G60</f>
        <v>146.72309938811526</v>
      </c>
      <c r="E15" s="75" t="s">
        <v>132</v>
      </c>
      <c r="F15" s="76"/>
      <c r="G15" s="76"/>
      <c r="H15" s="76"/>
      <c r="I15" s="76">
        <f t="shared" ref="I15:AB15" si="16">$D$15</f>
        <v>146.72309938811526</v>
      </c>
      <c r="J15" s="76">
        <f t="shared" si="16"/>
        <v>146.72309938811526</v>
      </c>
      <c r="K15" s="76">
        <f t="shared" si="16"/>
        <v>146.72309938811526</v>
      </c>
      <c r="L15" s="76">
        <f t="shared" si="16"/>
        <v>146.72309938811526</v>
      </c>
      <c r="M15" s="76">
        <f t="shared" si="16"/>
        <v>146.72309938811526</v>
      </c>
      <c r="N15" s="76">
        <f t="shared" si="16"/>
        <v>146.72309938811526</v>
      </c>
      <c r="O15" s="145">
        <f t="shared" si="16"/>
        <v>146.72309938811526</v>
      </c>
      <c r="P15" s="417">
        <f t="shared" si="16"/>
        <v>146.72309938811526</v>
      </c>
      <c r="Q15" s="76">
        <f t="shared" si="16"/>
        <v>146.72309938811526</v>
      </c>
      <c r="R15" s="76">
        <f t="shared" si="16"/>
        <v>146.72309938811526</v>
      </c>
      <c r="S15" s="76">
        <f t="shared" si="16"/>
        <v>146.72309938811526</v>
      </c>
      <c r="T15" s="76">
        <f t="shared" si="16"/>
        <v>146.72309938811526</v>
      </c>
      <c r="U15" s="76">
        <f t="shared" si="16"/>
        <v>146.72309938811526</v>
      </c>
      <c r="V15" s="76">
        <f t="shared" si="16"/>
        <v>146.72309938811526</v>
      </c>
      <c r="W15" s="76">
        <f t="shared" si="16"/>
        <v>146.72309938811526</v>
      </c>
      <c r="X15" s="76">
        <f t="shared" si="16"/>
        <v>146.72309938811526</v>
      </c>
      <c r="Y15" s="76">
        <f t="shared" si="16"/>
        <v>146.72309938811526</v>
      </c>
      <c r="Z15" s="76">
        <f t="shared" si="16"/>
        <v>146.72309938811526</v>
      </c>
      <c r="AA15" s="76">
        <f t="shared" si="16"/>
        <v>146.72309938811526</v>
      </c>
      <c r="AB15" s="76">
        <f t="shared" si="16"/>
        <v>146.72309938811526</v>
      </c>
      <c r="AC15" s="76">
        <f>$D$15</f>
        <v>146.72309938811526</v>
      </c>
      <c r="AD15" s="419">
        <f t="shared" si="1"/>
        <v>3081.1850871504212</v>
      </c>
      <c r="AE15" s="414"/>
    </row>
    <row r="16" spans="1:31" s="10" customFormat="1" ht="25.5" customHeight="1">
      <c r="A16" s="746"/>
      <c r="B16" s="79" t="s">
        <v>66</v>
      </c>
      <c r="C16" s="73" t="s">
        <v>159</v>
      </c>
      <c r="D16" s="78">
        <f>'1 Custos totais '!G61</f>
        <v>1533.420630881239</v>
      </c>
      <c r="E16" s="75" t="s">
        <v>132</v>
      </c>
      <c r="F16" s="76"/>
      <c r="G16" s="76"/>
      <c r="H16" s="76"/>
      <c r="I16" s="76">
        <f t="shared" ref="I16:M16" si="17">$D$16</f>
        <v>1533.420630881239</v>
      </c>
      <c r="J16" s="76">
        <f t="shared" si="17"/>
        <v>1533.420630881239</v>
      </c>
      <c r="K16" s="76">
        <f t="shared" si="17"/>
        <v>1533.420630881239</v>
      </c>
      <c r="L16" s="76">
        <f t="shared" si="17"/>
        <v>1533.420630881239</v>
      </c>
      <c r="M16" s="76">
        <f t="shared" si="17"/>
        <v>1533.420630881239</v>
      </c>
      <c r="N16" s="76">
        <f>$D$16</f>
        <v>1533.420630881239</v>
      </c>
      <c r="O16" s="145">
        <f t="shared" ref="O16:AC16" si="18">$D$16</f>
        <v>1533.420630881239</v>
      </c>
      <c r="P16" s="417">
        <f t="shared" si="18"/>
        <v>1533.420630881239</v>
      </c>
      <c r="Q16" s="76">
        <f t="shared" si="18"/>
        <v>1533.420630881239</v>
      </c>
      <c r="R16" s="76">
        <f t="shared" si="18"/>
        <v>1533.420630881239</v>
      </c>
      <c r="S16" s="76">
        <f t="shared" si="18"/>
        <v>1533.420630881239</v>
      </c>
      <c r="T16" s="76">
        <f t="shared" si="18"/>
        <v>1533.420630881239</v>
      </c>
      <c r="U16" s="76">
        <f t="shared" si="18"/>
        <v>1533.420630881239</v>
      </c>
      <c r="V16" s="76">
        <f t="shared" si="18"/>
        <v>1533.420630881239</v>
      </c>
      <c r="W16" s="76">
        <f t="shared" si="18"/>
        <v>1533.420630881239</v>
      </c>
      <c r="X16" s="76">
        <f t="shared" si="18"/>
        <v>1533.420630881239</v>
      </c>
      <c r="Y16" s="76">
        <f t="shared" si="18"/>
        <v>1533.420630881239</v>
      </c>
      <c r="Z16" s="76">
        <f t="shared" si="18"/>
        <v>1533.420630881239</v>
      </c>
      <c r="AA16" s="76">
        <f t="shared" si="18"/>
        <v>1533.420630881239</v>
      </c>
      <c r="AB16" s="76">
        <f t="shared" si="18"/>
        <v>1533.420630881239</v>
      </c>
      <c r="AC16" s="76">
        <f t="shared" si="18"/>
        <v>1533.420630881239</v>
      </c>
      <c r="AD16" s="419">
        <f t="shared" si="1"/>
        <v>32201.83324850602</v>
      </c>
      <c r="AE16" s="414"/>
    </row>
    <row r="17" spans="1:31" s="10" customFormat="1" ht="25.5" customHeight="1">
      <c r="A17" s="746"/>
      <c r="B17" s="77" t="s">
        <v>68</v>
      </c>
      <c r="C17" s="73" t="s">
        <v>159</v>
      </c>
      <c r="D17" s="78">
        <f>'1 Custos totais '!G62</f>
        <v>1868.8581047435455</v>
      </c>
      <c r="E17" s="75" t="s">
        <v>509</v>
      </c>
      <c r="F17" s="76"/>
      <c r="G17" s="76"/>
      <c r="H17" s="76"/>
      <c r="I17" s="76"/>
      <c r="J17" s="76"/>
      <c r="K17" s="76"/>
      <c r="L17" s="76"/>
      <c r="M17" s="76">
        <f t="shared" ref="M17:AB17" si="19">$D$17</f>
        <v>1868.8581047435455</v>
      </c>
      <c r="N17" s="76">
        <f t="shared" si="19"/>
        <v>1868.8581047435455</v>
      </c>
      <c r="O17" s="145">
        <f t="shared" si="19"/>
        <v>1868.8581047435455</v>
      </c>
      <c r="P17" s="417">
        <f t="shared" si="19"/>
        <v>1868.8581047435455</v>
      </c>
      <c r="Q17" s="76">
        <f t="shared" si="19"/>
        <v>1868.8581047435455</v>
      </c>
      <c r="R17" s="76">
        <f t="shared" si="19"/>
        <v>1868.8581047435455</v>
      </c>
      <c r="S17" s="76">
        <f t="shared" si="19"/>
        <v>1868.8581047435455</v>
      </c>
      <c r="T17" s="76">
        <f t="shared" si="19"/>
        <v>1868.8581047435455</v>
      </c>
      <c r="U17" s="76">
        <f t="shared" si="19"/>
        <v>1868.8581047435455</v>
      </c>
      <c r="V17" s="76">
        <f t="shared" si="19"/>
        <v>1868.8581047435455</v>
      </c>
      <c r="W17" s="76">
        <f t="shared" si="19"/>
        <v>1868.8581047435455</v>
      </c>
      <c r="X17" s="76">
        <f t="shared" si="19"/>
        <v>1868.8581047435455</v>
      </c>
      <c r="Y17" s="76">
        <f t="shared" si="19"/>
        <v>1868.8581047435455</v>
      </c>
      <c r="Z17" s="76">
        <f t="shared" si="19"/>
        <v>1868.8581047435455</v>
      </c>
      <c r="AA17" s="76">
        <f t="shared" si="19"/>
        <v>1868.8581047435455</v>
      </c>
      <c r="AB17" s="76">
        <f t="shared" si="19"/>
        <v>1868.8581047435455</v>
      </c>
      <c r="AC17" s="76">
        <f>$D$17</f>
        <v>1868.8581047435455</v>
      </c>
      <c r="AD17" s="419">
        <f t="shared" si="1"/>
        <v>31770.587780640257</v>
      </c>
      <c r="AE17" s="414"/>
    </row>
    <row r="18" spans="1:31" s="10" customFormat="1" ht="25.5" customHeight="1">
      <c r="A18" s="746"/>
      <c r="B18" s="77" t="s">
        <v>143</v>
      </c>
      <c r="C18" s="73" t="s">
        <v>159</v>
      </c>
      <c r="D18" s="78">
        <f>'1 Custos totais '!G63</f>
        <v>875.95880231710601</v>
      </c>
      <c r="E18" s="75" t="s">
        <v>142</v>
      </c>
      <c r="F18" s="76"/>
      <c r="G18" s="76"/>
      <c r="H18" s="76"/>
      <c r="I18" s="76"/>
      <c r="J18" s="76"/>
      <c r="K18" s="76"/>
      <c r="L18" s="76">
        <f t="shared" ref="L18:AC18" si="20">$D$18</f>
        <v>875.95880231710601</v>
      </c>
      <c r="M18" s="76">
        <f t="shared" si="20"/>
        <v>875.95880231710601</v>
      </c>
      <c r="N18" s="76">
        <f t="shared" si="20"/>
        <v>875.95880231710601</v>
      </c>
      <c r="O18" s="145">
        <f t="shared" si="20"/>
        <v>875.95880231710601</v>
      </c>
      <c r="P18" s="417">
        <f t="shared" si="20"/>
        <v>875.95880231710601</v>
      </c>
      <c r="Q18" s="76">
        <f t="shared" si="20"/>
        <v>875.95880231710601</v>
      </c>
      <c r="R18" s="76">
        <f t="shared" si="20"/>
        <v>875.95880231710601</v>
      </c>
      <c r="S18" s="76">
        <f t="shared" si="20"/>
        <v>875.95880231710601</v>
      </c>
      <c r="T18" s="76">
        <f t="shared" si="20"/>
        <v>875.95880231710601</v>
      </c>
      <c r="U18" s="76">
        <f t="shared" si="20"/>
        <v>875.95880231710601</v>
      </c>
      <c r="V18" s="76">
        <f t="shared" si="20"/>
        <v>875.95880231710601</v>
      </c>
      <c r="W18" s="76">
        <f t="shared" si="20"/>
        <v>875.95880231710601</v>
      </c>
      <c r="X18" s="76">
        <f t="shared" si="20"/>
        <v>875.95880231710601</v>
      </c>
      <c r="Y18" s="76">
        <f t="shared" si="20"/>
        <v>875.95880231710601</v>
      </c>
      <c r="Z18" s="76">
        <f t="shared" si="20"/>
        <v>875.95880231710601</v>
      </c>
      <c r="AA18" s="76">
        <f t="shared" si="20"/>
        <v>875.95880231710601</v>
      </c>
      <c r="AB18" s="76">
        <f t="shared" si="20"/>
        <v>875.95880231710601</v>
      </c>
      <c r="AC18" s="76">
        <f t="shared" si="20"/>
        <v>875.95880231710601</v>
      </c>
      <c r="AD18" s="419">
        <f t="shared" si="1"/>
        <v>15767.258441707905</v>
      </c>
      <c r="AE18" s="414"/>
    </row>
    <row r="19" spans="1:31" s="10" customFormat="1" ht="25.5" customHeight="1">
      <c r="A19" s="747"/>
      <c r="B19" s="77" t="s">
        <v>463</v>
      </c>
      <c r="C19" s="80" t="s">
        <v>159</v>
      </c>
      <c r="D19" s="78">
        <f>'6 Peq serviços sob demanda'!F99</f>
        <v>22460.788134763781</v>
      </c>
      <c r="E19" s="75" t="s">
        <v>475</v>
      </c>
      <c r="F19" s="76"/>
      <c r="G19" s="76"/>
      <c r="H19" s="76"/>
      <c r="I19" s="76"/>
      <c r="J19" s="76"/>
      <c r="K19" s="76"/>
      <c r="L19" s="76"/>
      <c r="M19" s="76"/>
      <c r="N19" s="76"/>
      <c r="O19" s="145"/>
      <c r="P19" s="417"/>
      <c r="Q19" s="76"/>
      <c r="R19" s="76"/>
      <c r="S19" s="76"/>
      <c r="T19" s="76"/>
      <c r="U19" s="76"/>
      <c r="V19" s="76"/>
      <c r="W19" s="76"/>
      <c r="X19" s="76"/>
      <c r="Y19" s="76"/>
      <c r="Z19" s="76"/>
      <c r="AA19" s="76"/>
      <c r="AB19" s="76">
        <f>D19</f>
        <v>22460.788134763781</v>
      </c>
      <c r="AC19" s="76"/>
      <c r="AD19" s="419">
        <f t="shared" si="1"/>
        <v>22460.788134763781</v>
      </c>
      <c r="AE19" s="414"/>
    </row>
    <row r="20" spans="1:31" s="9" customFormat="1" ht="39.75" customHeight="1">
      <c r="A20" s="743" t="s">
        <v>144</v>
      </c>
      <c r="B20" s="81" t="s">
        <v>477</v>
      </c>
      <c r="C20" s="73" t="s">
        <v>159</v>
      </c>
      <c r="D20" s="74">
        <f>'1 Custos totais '!G69</f>
        <v>30760.629754782916</v>
      </c>
      <c r="E20" s="75" t="s">
        <v>142</v>
      </c>
      <c r="F20" s="76"/>
      <c r="G20" s="76"/>
      <c r="H20" s="76"/>
      <c r="I20" s="76"/>
      <c r="J20" s="76"/>
      <c r="K20" s="76"/>
      <c r="L20" s="76">
        <f t="shared" ref="L20:AB20" si="21">$D$20</f>
        <v>30760.629754782916</v>
      </c>
      <c r="M20" s="76">
        <f t="shared" si="21"/>
        <v>30760.629754782916</v>
      </c>
      <c r="N20" s="76">
        <f t="shared" si="21"/>
        <v>30760.629754782916</v>
      </c>
      <c r="O20" s="145">
        <f t="shared" si="21"/>
        <v>30760.629754782916</v>
      </c>
      <c r="P20" s="417">
        <f t="shared" si="21"/>
        <v>30760.629754782916</v>
      </c>
      <c r="Q20" s="76">
        <f t="shared" si="21"/>
        <v>30760.629754782916</v>
      </c>
      <c r="R20" s="76">
        <f t="shared" si="21"/>
        <v>30760.629754782916</v>
      </c>
      <c r="S20" s="76">
        <f t="shared" si="21"/>
        <v>30760.629754782916</v>
      </c>
      <c r="T20" s="76">
        <f t="shared" si="21"/>
        <v>30760.629754782916</v>
      </c>
      <c r="U20" s="76">
        <f t="shared" si="21"/>
        <v>30760.629754782916</v>
      </c>
      <c r="V20" s="76">
        <f t="shared" si="21"/>
        <v>30760.629754782916</v>
      </c>
      <c r="W20" s="76">
        <f t="shared" si="21"/>
        <v>30760.629754782916</v>
      </c>
      <c r="X20" s="76">
        <f t="shared" si="21"/>
        <v>30760.629754782916</v>
      </c>
      <c r="Y20" s="76">
        <f t="shared" si="21"/>
        <v>30760.629754782916</v>
      </c>
      <c r="Z20" s="76">
        <f t="shared" si="21"/>
        <v>30760.629754782916</v>
      </c>
      <c r="AA20" s="76">
        <f t="shared" si="21"/>
        <v>30760.629754782916</v>
      </c>
      <c r="AB20" s="76">
        <f t="shared" si="21"/>
        <v>30760.629754782916</v>
      </c>
      <c r="AC20" s="76">
        <f>$D$20</f>
        <v>30760.629754782916</v>
      </c>
      <c r="AD20" s="418">
        <f t="shared" si="1"/>
        <v>553691.3355860922</v>
      </c>
      <c r="AE20" s="413"/>
    </row>
    <row r="21" spans="1:31" s="9" customFormat="1" ht="37.5" customHeight="1">
      <c r="A21" s="743"/>
      <c r="B21" s="72" t="s">
        <v>145</v>
      </c>
      <c r="C21" s="73" t="s">
        <v>159</v>
      </c>
      <c r="D21" s="74">
        <f>'1 Custos totais '!G74</f>
        <v>28021.035497140998</v>
      </c>
      <c r="E21" s="75" t="s">
        <v>142</v>
      </c>
      <c r="F21" s="76"/>
      <c r="G21" s="76"/>
      <c r="H21" s="76"/>
      <c r="I21" s="76"/>
      <c r="J21" s="76"/>
      <c r="K21" s="76"/>
      <c r="L21" s="76">
        <f t="shared" ref="L21:AC21" si="22">$D$21</f>
        <v>28021.035497140998</v>
      </c>
      <c r="M21" s="76">
        <f t="shared" si="22"/>
        <v>28021.035497140998</v>
      </c>
      <c r="N21" s="76">
        <f t="shared" si="22"/>
        <v>28021.035497140998</v>
      </c>
      <c r="O21" s="145">
        <f t="shared" si="22"/>
        <v>28021.035497140998</v>
      </c>
      <c r="P21" s="417">
        <f t="shared" si="22"/>
        <v>28021.035497140998</v>
      </c>
      <c r="Q21" s="76">
        <f t="shared" si="22"/>
        <v>28021.035497140998</v>
      </c>
      <c r="R21" s="76">
        <f t="shared" si="22"/>
        <v>28021.035497140998</v>
      </c>
      <c r="S21" s="76">
        <f t="shared" si="22"/>
        <v>28021.035497140998</v>
      </c>
      <c r="T21" s="76">
        <f t="shared" si="22"/>
        <v>28021.035497140998</v>
      </c>
      <c r="U21" s="76">
        <f t="shared" si="22"/>
        <v>28021.035497140998</v>
      </c>
      <c r="V21" s="76">
        <f t="shared" si="22"/>
        <v>28021.035497140998</v>
      </c>
      <c r="W21" s="76">
        <f t="shared" si="22"/>
        <v>28021.035497140998</v>
      </c>
      <c r="X21" s="76">
        <f t="shared" si="22"/>
        <v>28021.035497140998</v>
      </c>
      <c r="Y21" s="76">
        <f t="shared" si="22"/>
        <v>28021.035497140998</v>
      </c>
      <c r="Z21" s="76">
        <f t="shared" si="22"/>
        <v>28021.035497140998</v>
      </c>
      <c r="AA21" s="76">
        <f t="shared" si="22"/>
        <v>28021.035497140998</v>
      </c>
      <c r="AB21" s="76">
        <f t="shared" si="22"/>
        <v>28021.035497140998</v>
      </c>
      <c r="AC21" s="76">
        <f t="shared" si="22"/>
        <v>28021.035497140998</v>
      </c>
      <c r="AD21" s="418">
        <f t="shared" si="1"/>
        <v>504378.63894853817</v>
      </c>
      <c r="AE21" s="413"/>
    </row>
    <row r="22" spans="1:31" s="9" customFormat="1" ht="25.5" customHeight="1">
      <c r="A22" s="743" t="s">
        <v>484</v>
      </c>
      <c r="B22" s="72" t="s">
        <v>146</v>
      </c>
      <c r="C22" s="73" t="s">
        <v>147</v>
      </c>
      <c r="D22" s="74">
        <f>'1 Custos totais '!G80</f>
        <v>211742.91556741574</v>
      </c>
      <c r="E22" s="82" t="s">
        <v>148</v>
      </c>
      <c r="F22" s="76"/>
      <c r="G22" s="76"/>
      <c r="H22" s="76"/>
      <c r="I22" s="76"/>
      <c r="J22" s="76"/>
      <c r="K22" s="76"/>
      <c r="L22" s="76"/>
      <c r="M22" s="76"/>
      <c r="N22" s="76"/>
      <c r="O22" s="145"/>
      <c r="P22" s="417"/>
      <c r="Q22" s="76">
        <f>$D$22/5</f>
        <v>42348.583113483146</v>
      </c>
      <c r="R22" s="76">
        <f t="shared" ref="R22:U22" si="23">$D$22/5</f>
        <v>42348.583113483146</v>
      </c>
      <c r="S22" s="76">
        <f t="shared" si="23"/>
        <v>42348.583113483146</v>
      </c>
      <c r="T22" s="76">
        <f t="shared" si="23"/>
        <v>42348.583113483146</v>
      </c>
      <c r="U22" s="76">
        <f t="shared" si="23"/>
        <v>42348.583113483146</v>
      </c>
      <c r="V22" s="76"/>
      <c r="W22" s="76"/>
      <c r="X22" s="76"/>
      <c r="Y22" s="76"/>
      <c r="Z22" s="76"/>
      <c r="AA22" s="76"/>
      <c r="AB22" s="76"/>
      <c r="AC22" s="76"/>
      <c r="AD22" s="418">
        <f t="shared" si="1"/>
        <v>211742.91556741574</v>
      </c>
      <c r="AE22" s="413"/>
    </row>
    <row r="23" spans="1:31" s="9" customFormat="1" ht="25.5" customHeight="1">
      <c r="A23" s="743"/>
      <c r="B23" s="72" t="s">
        <v>149</v>
      </c>
      <c r="C23" s="73" t="s">
        <v>147</v>
      </c>
      <c r="D23" s="74">
        <f>'1 Custos totais '!G79</f>
        <v>138922.4829213483</v>
      </c>
      <c r="E23" s="82" t="s">
        <v>150</v>
      </c>
      <c r="F23" s="76"/>
      <c r="G23" s="76"/>
      <c r="H23" s="76"/>
      <c r="I23" s="76"/>
      <c r="J23" s="76"/>
      <c r="K23" s="76"/>
      <c r="L23" s="76"/>
      <c r="M23" s="76"/>
      <c r="N23" s="76"/>
      <c r="O23" s="145"/>
      <c r="P23" s="417"/>
      <c r="Q23" s="76"/>
      <c r="R23" s="76"/>
      <c r="S23" s="76"/>
      <c r="T23" s="76">
        <f>$D$23/10</f>
        <v>13892.248292134831</v>
      </c>
      <c r="U23" s="76">
        <f t="shared" ref="U23:AC23" si="24">$D$23/10</f>
        <v>13892.248292134831</v>
      </c>
      <c r="V23" s="76">
        <f t="shared" si="24"/>
        <v>13892.248292134831</v>
      </c>
      <c r="W23" s="76">
        <f t="shared" si="24"/>
        <v>13892.248292134831</v>
      </c>
      <c r="X23" s="76">
        <f t="shared" si="24"/>
        <v>13892.248292134831</v>
      </c>
      <c r="Y23" s="76">
        <f t="shared" si="24"/>
        <v>13892.248292134831</v>
      </c>
      <c r="Z23" s="76">
        <f t="shared" si="24"/>
        <v>13892.248292134831</v>
      </c>
      <c r="AA23" s="76">
        <f t="shared" si="24"/>
        <v>13892.248292134831</v>
      </c>
      <c r="AB23" s="76">
        <f t="shared" si="24"/>
        <v>13892.248292134831</v>
      </c>
      <c r="AC23" s="76">
        <f t="shared" si="24"/>
        <v>13892.248292134831</v>
      </c>
      <c r="AD23" s="418">
        <f t="shared" si="1"/>
        <v>138922.4829213483</v>
      </c>
      <c r="AE23" s="413"/>
    </row>
    <row r="24" spans="1:31" s="9" customFormat="1" ht="25.5" customHeight="1">
      <c r="A24" s="743"/>
      <c r="B24" s="72" t="s">
        <v>151</v>
      </c>
      <c r="C24" s="73" t="s">
        <v>147</v>
      </c>
      <c r="D24" s="74">
        <f>'1 Custos totais '!G81</f>
        <v>91221.968088764042</v>
      </c>
      <c r="E24" s="83" t="s">
        <v>152</v>
      </c>
      <c r="F24" s="76"/>
      <c r="G24" s="76"/>
      <c r="H24" s="76"/>
      <c r="I24" s="76"/>
      <c r="J24" s="76"/>
      <c r="K24" s="76"/>
      <c r="L24" s="76"/>
      <c r="M24" s="76"/>
      <c r="N24" s="76"/>
      <c r="O24" s="145"/>
      <c r="P24" s="417"/>
      <c r="Q24" s="76"/>
      <c r="R24" s="76"/>
      <c r="S24" s="76"/>
      <c r="T24" s="76"/>
      <c r="U24" s="76"/>
      <c r="V24" s="76"/>
      <c r="W24" s="76">
        <f>$D$24/4</f>
        <v>22805.492022191011</v>
      </c>
      <c r="X24" s="76">
        <f>$D$24/4</f>
        <v>22805.492022191011</v>
      </c>
      <c r="Y24" s="76">
        <f>$D$24/4</f>
        <v>22805.492022191011</v>
      </c>
      <c r="Z24" s="76">
        <f>$D$24/4</f>
        <v>22805.492022191011</v>
      </c>
      <c r="AA24" s="76"/>
      <c r="AB24" s="76"/>
      <c r="AC24" s="76"/>
      <c r="AD24" s="418">
        <f t="shared" si="1"/>
        <v>91221.968088764042</v>
      </c>
      <c r="AE24" s="413"/>
    </row>
    <row r="25" spans="1:31" s="14" customFormat="1" ht="25.5" customHeight="1" thickBot="1">
      <c r="A25" s="406"/>
      <c r="B25" s="407" t="s">
        <v>153</v>
      </c>
      <c r="C25" s="408"/>
      <c r="D25" s="409">
        <f>SUM(F25:AC25)</f>
        <v>16447794.117899692</v>
      </c>
      <c r="E25" s="410"/>
      <c r="F25" s="409">
        <f t="shared" ref="F25:AD25" si="25">SUM(F3:F24)</f>
        <v>34980.039849860572</v>
      </c>
      <c r="G25" s="409">
        <f t="shared" si="25"/>
        <v>34980.039849860572</v>
      </c>
      <c r="H25" s="409">
        <f t="shared" si="25"/>
        <v>34980.039849860572</v>
      </c>
      <c r="I25" s="409">
        <f t="shared" si="25"/>
        <v>357126.3655425139</v>
      </c>
      <c r="J25" s="409">
        <f t="shared" si="25"/>
        <v>509536.47569130361</v>
      </c>
      <c r="K25" s="409">
        <f t="shared" si="25"/>
        <v>509536.47569130361</v>
      </c>
      <c r="L25" s="409">
        <f t="shared" si="25"/>
        <v>711302.06798087119</v>
      </c>
      <c r="M25" s="409">
        <f t="shared" si="25"/>
        <v>811235.55639598949</v>
      </c>
      <c r="N25" s="409">
        <f t="shared" si="25"/>
        <v>811235.55639598949</v>
      </c>
      <c r="O25" s="411">
        <f t="shared" si="25"/>
        <v>811235.55639598949</v>
      </c>
      <c r="P25" s="420">
        <f t="shared" si="25"/>
        <v>811235.55639598949</v>
      </c>
      <c r="Q25" s="409">
        <f t="shared" si="25"/>
        <v>853584.13950947265</v>
      </c>
      <c r="R25" s="409">
        <f t="shared" si="25"/>
        <v>853584.13950947265</v>
      </c>
      <c r="S25" s="409">
        <f t="shared" si="25"/>
        <v>853584.13950947265</v>
      </c>
      <c r="T25" s="409">
        <f t="shared" si="25"/>
        <v>867476.38780160749</v>
      </c>
      <c r="U25" s="409">
        <f t="shared" si="25"/>
        <v>867476.38780160749</v>
      </c>
      <c r="V25" s="409">
        <f t="shared" si="25"/>
        <v>825127.80468812434</v>
      </c>
      <c r="W25" s="409">
        <f t="shared" si="25"/>
        <v>847933.29671031539</v>
      </c>
      <c r="X25" s="409">
        <f t="shared" si="25"/>
        <v>847933.29671031539</v>
      </c>
      <c r="Y25" s="409">
        <f t="shared" si="25"/>
        <v>847933.29671031539</v>
      </c>
      <c r="Z25" s="409">
        <f t="shared" si="25"/>
        <v>847933.29671031539</v>
      </c>
      <c r="AA25" s="409">
        <f t="shared" si="25"/>
        <v>825127.80468812434</v>
      </c>
      <c r="AB25" s="409">
        <f t="shared" si="25"/>
        <v>847588.59282288817</v>
      </c>
      <c r="AC25" s="409">
        <f t="shared" si="25"/>
        <v>825127.80468812434</v>
      </c>
      <c r="AD25" s="411">
        <f t="shared" si="25"/>
        <v>16447794.117899686</v>
      </c>
      <c r="AE25" s="415"/>
    </row>
    <row r="26" spans="1:31" ht="25.5" customHeight="1"/>
  </sheetData>
  <mergeCells count="6">
    <mergeCell ref="A22:A24"/>
    <mergeCell ref="A1:O1"/>
    <mergeCell ref="P1:AD1"/>
    <mergeCell ref="A3:A9"/>
    <mergeCell ref="A10:A19"/>
    <mergeCell ref="A20:A21"/>
  </mergeCells>
  <phoneticPr fontId="5" type="noConversion"/>
  <pageMargins left="0.59055118110236227" right="0" top="0.78740157480314965" bottom="0.39370078740157483" header="0" footer="0"/>
  <pageSetup paperSize="9" scale="50" orientation="landscape" horizontalDpi="0" verticalDpi="0" r:id="rId1"/>
  <drawing r:id="rId2"/>
</worksheet>
</file>

<file path=xl/worksheets/sheet1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5374AED-205C-4886-9362-6D18154D0F2E}">
  <sheetPr>
    <tabColor rgb="FF00B0F0"/>
  </sheetPr>
  <dimension ref="A1:G148"/>
  <sheetViews>
    <sheetView topLeftCell="A19" workbookViewId="0">
      <selection activeCell="G116" sqref="G116"/>
    </sheetView>
  </sheetViews>
  <sheetFormatPr defaultRowHeight="15"/>
  <cols>
    <col min="1" max="1" width="8.7109375" style="340" customWidth="1"/>
    <col min="2" max="2" width="19.28515625" style="340" customWidth="1"/>
    <col min="3" max="3" width="19.7109375" style="340" customWidth="1"/>
    <col min="4" max="5" width="18" style="340" customWidth="1"/>
    <col min="6" max="7" width="14.42578125" style="340" customWidth="1"/>
  </cols>
  <sheetData>
    <row r="1" spans="1:7" ht="51" customHeight="1">
      <c r="A1" s="582"/>
      <c r="B1" s="583"/>
      <c r="C1" s="583"/>
      <c r="D1" s="583"/>
      <c r="E1" s="583"/>
      <c r="F1" s="583"/>
      <c r="G1" s="584"/>
    </row>
    <row r="2" spans="1:7">
      <c r="A2" s="585" t="s">
        <v>511</v>
      </c>
      <c r="B2" s="586"/>
      <c r="C2" s="586"/>
      <c r="D2" s="586"/>
      <c r="E2" s="586"/>
      <c r="F2" s="586"/>
      <c r="G2" s="587"/>
    </row>
    <row r="3" spans="1:7">
      <c r="A3" s="585" t="s">
        <v>512</v>
      </c>
      <c r="B3" s="586"/>
      <c r="C3" s="586"/>
      <c r="D3" s="586"/>
      <c r="E3" s="586"/>
      <c r="F3" s="586"/>
      <c r="G3" s="587"/>
    </row>
    <row r="4" spans="1:7">
      <c r="A4" s="588" t="s">
        <v>513</v>
      </c>
      <c r="B4" s="589"/>
      <c r="C4" s="589"/>
      <c r="D4" s="589"/>
      <c r="E4" s="589"/>
      <c r="F4" s="589"/>
      <c r="G4" s="590"/>
    </row>
    <row r="5" spans="1:7" ht="15.75">
      <c r="A5" s="658" t="s">
        <v>514</v>
      </c>
      <c r="B5" s="659"/>
      <c r="C5" s="659"/>
      <c r="D5" s="659"/>
      <c r="E5" s="659"/>
      <c r="F5" s="659"/>
      <c r="G5" s="660"/>
    </row>
    <row r="6" spans="1:7">
      <c r="A6" s="574" t="s">
        <v>526</v>
      </c>
      <c r="B6" s="575"/>
      <c r="C6" s="575"/>
      <c r="D6" s="575"/>
      <c r="E6" s="575"/>
      <c r="F6" s="575"/>
      <c r="G6" s="576"/>
    </row>
    <row r="7" spans="1:7" ht="15.75" thickBot="1">
      <c r="A7" s="595"/>
      <c r="B7" s="596"/>
      <c r="C7" s="596"/>
      <c r="D7" s="596"/>
      <c r="E7" s="596"/>
      <c r="F7" s="596"/>
      <c r="G7" s="597"/>
    </row>
    <row r="8" spans="1:7" ht="15.75" thickBot="1">
      <c r="A8" s="577" t="s">
        <v>619</v>
      </c>
      <c r="B8" s="578"/>
      <c r="C8" s="578"/>
      <c r="D8" s="578"/>
      <c r="E8" s="578"/>
      <c r="F8" s="578"/>
      <c r="G8" s="579"/>
    </row>
    <row r="9" spans="1:7" ht="15.75" thickBot="1">
      <c r="A9" s="757" t="s">
        <v>203</v>
      </c>
      <c r="B9" s="758"/>
      <c r="C9" s="758"/>
      <c r="D9" s="758"/>
      <c r="E9" s="758"/>
      <c r="F9" s="758"/>
      <c r="G9" s="759"/>
    </row>
    <row r="10" spans="1:7">
      <c r="A10" s="760" t="s">
        <v>204</v>
      </c>
      <c r="B10" s="761"/>
      <c r="C10" s="761"/>
      <c r="D10" s="761"/>
      <c r="E10" s="761"/>
      <c r="F10" s="761"/>
      <c r="G10" s="762"/>
    </row>
    <row r="11" spans="1:7">
      <c r="A11" s="299">
        <v>1</v>
      </c>
      <c r="B11" s="647" t="s">
        <v>205</v>
      </c>
      <c r="C11" s="648"/>
      <c r="D11" s="649"/>
      <c r="E11" s="748" t="s">
        <v>139</v>
      </c>
      <c r="F11" s="749"/>
      <c r="G11" s="750"/>
    </row>
    <row r="12" spans="1:7">
      <c r="A12" s="299">
        <v>2</v>
      </c>
      <c r="B12" s="647" t="s">
        <v>206</v>
      </c>
      <c r="C12" s="648"/>
      <c r="D12" s="649"/>
      <c r="E12" s="751" t="s">
        <v>524</v>
      </c>
      <c r="F12" s="752"/>
      <c r="G12" s="753"/>
    </row>
    <row r="13" spans="1:7">
      <c r="A13" s="299">
        <v>3</v>
      </c>
      <c r="B13" s="647" t="s">
        <v>207</v>
      </c>
      <c r="C13" s="648"/>
      <c r="D13" s="649"/>
      <c r="E13" s="754">
        <v>9350</v>
      </c>
      <c r="F13" s="755"/>
      <c r="G13" s="756"/>
    </row>
    <row r="14" spans="1:7">
      <c r="A14" s="299">
        <v>4</v>
      </c>
      <c r="B14" s="647" t="s">
        <v>211</v>
      </c>
      <c r="C14" s="648"/>
      <c r="D14" s="649"/>
      <c r="E14" s="769">
        <v>1212</v>
      </c>
      <c r="F14" s="770"/>
      <c r="G14" s="771"/>
    </row>
    <row r="15" spans="1:7">
      <c r="A15" s="299">
        <v>5</v>
      </c>
      <c r="B15" s="647" t="s">
        <v>208</v>
      </c>
      <c r="C15" s="648"/>
      <c r="D15" s="649"/>
      <c r="E15" s="748" t="s">
        <v>620</v>
      </c>
      <c r="F15" s="749"/>
      <c r="G15" s="750"/>
    </row>
    <row r="16" spans="1:7">
      <c r="A16" s="299">
        <v>6</v>
      </c>
      <c r="B16" s="647" t="s">
        <v>209</v>
      </c>
      <c r="C16" s="648"/>
      <c r="D16" s="649"/>
      <c r="E16" s="772">
        <v>44317</v>
      </c>
      <c r="F16" s="773"/>
      <c r="G16" s="774"/>
    </row>
    <row r="17" spans="1:7">
      <c r="A17" s="299">
        <v>7</v>
      </c>
      <c r="B17" s="647" t="s">
        <v>210</v>
      </c>
      <c r="C17" s="648"/>
      <c r="D17" s="649"/>
      <c r="E17" s="763">
        <v>21.01</v>
      </c>
      <c r="F17" s="764"/>
      <c r="G17" s="765"/>
    </row>
    <row r="18" spans="1:7">
      <c r="A18" s="299">
        <v>8</v>
      </c>
      <c r="B18" s="647" t="s">
        <v>498</v>
      </c>
      <c r="C18" s="648"/>
      <c r="D18" s="649"/>
      <c r="E18" s="763"/>
      <c r="F18" s="764"/>
      <c r="G18" s="765"/>
    </row>
    <row r="19" spans="1:7">
      <c r="A19" s="299">
        <v>9</v>
      </c>
      <c r="B19" s="647" t="s">
        <v>499</v>
      </c>
      <c r="C19" s="648"/>
      <c r="D19" s="649"/>
      <c r="E19" s="766">
        <v>1</v>
      </c>
      <c r="F19" s="767"/>
      <c r="G19" s="768"/>
    </row>
    <row r="20" spans="1:7">
      <c r="A20" s="299">
        <v>10</v>
      </c>
      <c r="B20" s="647" t="s">
        <v>500</v>
      </c>
      <c r="C20" s="648"/>
      <c r="D20" s="649"/>
      <c r="E20" s="766">
        <v>1</v>
      </c>
      <c r="F20" s="767"/>
      <c r="G20" s="768"/>
    </row>
    <row r="21" spans="1:7">
      <c r="A21" s="299">
        <v>11</v>
      </c>
      <c r="B21" s="647" t="s">
        <v>501</v>
      </c>
      <c r="C21" s="648"/>
      <c r="D21" s="649"/>
      <c r="E21" s="766">
        <f>E19*E20</f>
        <v>1</v>
      </c>
      <c r="F21" s="767"/>
      <c r="G21" s="768"/>
    </row>
    <row r="22" spans="1:7">
      <c r="A22" s="775" t="s">
        <v>212</v>
      </c>
      <c r="B22" s="776"/>
      <c r="C22" s="776"/>
      <c r="D22" s="776"/>
      <c r="E22" s="776"/>
      <c r="F22" s="776"/>
      <c r="G22" s="777"/>
    </row>
    <row r="23" spans="1:7">
      <c r="A23" s="615" t="s">
        <v>213</v>
      </c>
      <c r="B23" s="616"/>
      <c r="C23" s="616"/>
      <c r="D23" s="616"/>
      <c r="E23" s="616"/>
      <c r="F23" s="616"/>
      <c r="G23" s="617"/>
    </row>
    <row r="24" spans="1:7" ht="15.75" thickBot="1">
      <c r="A24" s="300"/>
      <c r="B24" s="301"/>
      <c r="C24" s="301"/>
      <c r="D24" s="301"/>
      <c r="E24" s="301"/>
      <c r="F24" s="301"/>
      <c r="G24" s="302"/>
    </row>
    <row r="25" spans="1:7" ht="15.75" thickBot="1">
      <c r="A25" s="629" t="s">
        <v>214</v>
      </c>
      <c r="B25" s="630"/>
      <c r="C25" s="630"/>
      <c r="D25" s="630"/>
      <c r="E25" s="630"/>
      <c r="F25" s="630"/>
      <c r="G25" s="631"/>
    </row>
    <row r="26" spans="1:7">
      <c r="A26" s="343">
        <v>1</v>
      </c>
      <c r="B26" s="599" t="s">
        <v>215</v>
      </c>
      <c r="C26" s="599"/>
      <c r="D26" s="599"/>
      <c r="E26" s="599"/>
      <c r="F26" s="599"/>
      <c r="G26" s="344" t="s">
        <v>216</v>
      </c>
    </row>
    <row r="27" spans="1:7">
      <c r="A27" s="299" t="s">
        <v>186</v>
      </c>
      <c r="B27" s="632" t="s">
        <v>528</v>
      </c>
      <c r="C27" s="632"/>
      <c r="D27" s="632"/>
      <c r="E27" s="632"/>
      <c r="F27" s="632"/>
      <c r="G27" s="306">
        <v>10302</v>
      </c>
    </row>
    <row r="28" spans="1:7">
      <c r="A28" s="299" t="s">
        <v>188</v>
      </c>
      <c r="B28" s="633" t="s">
        <v>529</v>
      </c>
      <c r="C28" s="633"/>
      <c r="D28" s="633"/>
      <c r="E28" s="633"/>
      <c r="F28" s="633"/>
      <c r="G28" s="307"/>
    </row>
    <row r="29" spans="1:7">
      <c r="A29" s="634" t="s">
        <v>217</v>
      </c>
      <c r="B29" s="635"/>
      <c r="C29" s="635"/>
      <c r="D29" s="635"/>
      <c r="E29" s="635"/>
      <c r="F29" s="635"/>
      <c r="G29" s="308">
        <f>ROUND(SUM(G27:G28),2)</f>
        <v>10302</v>
      </c>
    </row>
    <row r="30" spans="1:7" ht="15.75" thickBot="1">
      <c r="A30" s="300"/>
      <c r="B30" s="301"/>
      <c r="C30" s="301"/>
      <c r="D30" s="301"/>
      <c r="E30" s="301"/>
      <c r="F30" s="301"/>
      <c r="G30" s="302"/>
    </row>
    <row r="31" spans="1:7" ht="15.75" thickBot="1">
      <c r="A31" s="629" t="s">
        <v>218</v>
      </c>
      <c r="B31" s="630"/>
      <c r="C31" s="630"/>
      <c r="D31" s="630"/>
      <c r="E31" s="630"/>
      <c r="F31" s="630"/>
      <c r="G31" s="631"/>
    </row>
    <row r="32" spans="1:7">
      <c r="A32" s="638" t="s">
        <v>219</v>
      </c>
      <c r="B32" s="639"/>
      <c r="C32" s="639"/>
      <c r="D32" s="639"/>
      <c r="E32" s="639"/>
      <c r="F32" s="639"/>
      <c r="G32" s="642"/>
    </row>
    <row r="33" spans="1:7">
      <c r="A33" s="304" t="s">
        <v>32</v>
      </c>
      <c r="B33" s="641" t="s">
        <v>220</v>
      </c>
      <c r="C33" s="641"/>
      <c r="D33" s="641"/>
      <c r="E33" s="641"/>
      <c r="F33" s="303" t="s">
        <v>221</v>
      </c>
      <c r="G33" s="305" t="s">
        <v>216</v>
      </c>
    </row>
    <row r="34" spans="1:7">
      <c r="A34" s="299" t="s">
        <v>186</v>
      </c>
      <c r="B34" s="632" t="s">
        <v>530</v>
      </c>
      <c r="C34" s="632"/>
      <c r="D34" s="632"/>
      <c r="E34" s="632"/>
      <c r="F34" s="309">
        <f>'4 GERENTE '!F52</f>
        <v>8.3333333333333329E-2</v>
      </c>
      <c r="G34" s="310">
        <f>ROUND($G$29*F34,2)</f>
        <v>858.5</v>
      </c>
    </row>
    <row r="35" spans="1:7">
      <c r="A35" s="299" t="s">
        <v>188</v>
      </c>
      <c r="B35" s="632" t="s">
        <v>222</v>
      </c>
      <c r="C35" s="632"/>
      <c r="D35" s="632"/>
      <c r="E35" s="632"/>
      <c r="F35" s="309">
        <f>'4 GERENTE '!F53</f>
        <v>0.1111</v>
      </c>
      <c r="G35" s="310">
        <f>ROUND($G$29*F35,2)</f>
        <v>1144.55</v>
      </c>
    </row>
    <row r="36" spans="1:7">
      <c r="A36" s="634" t="s">
        <v>223</v>
      </c>
      <c r="B36" s="635"/>
      <c r="C36" s="635"/>
      <c r="D36" s="635"/>
      <c r="E36" s="635"/>
      <c r="F36" s="635"/>
      <c r="G36" s="308">
        <f>ROUND(SUM(G34:G35),2)</f>
        <v>2003.05</v>
      </c>
    </row>
    <row r="37" spans="1:7">
      <c r="A37" s="615" t="s">
        <v>224</v>
      </c>
      <c r="B37" s="616"/>
      <c r="C37" s="616"/>
      <c r="D37" s="616"/>
      <c r="E37" s="616"/>
      <c r="F37" s="616"/>
      <c r="G37" s="617"/>
    </row>
    <row r="38" spans="1:7">
      <c r="A38" s="615" t="s">
        <v>225</v>
      </c>
      <c r="B38" s="616"/>
      <c r="C38" s="616"/>
      <c r="D38" s="616"/>
      <c r="E38" s="616"/>
      <c r="F38" s="616"/>
      <c r="G38" s="617"/>
    </row>
    <row r="39" spans="1:7">
      <c r="A39" s="615" t="s">
        <v>226</v>
      </c>
      <c r="B39" s="616"/>
      <c r="C39" s="616"/>
      <c r="D39" s="616"/>
      <c r="E39" s="616"/>
      <c r="F39" s="616"/>
      <c r="G39" s="617"/>
    </row>
    <row r="40" spans="1:7" ht="15.75" thickBot="1">
      <c r="A40" s="300"/>
      <c r="B40" s="301"/>
      <c r="C40" s="301"/>
      <c r="D40" s="301"/>
      <c r="E40" s="301"/>
      <c r="F40" s="301"/>
      <c r="G40" s="302"/>
    </row>
    <row r="41" spans="1:7" ht="15.75" thickBot="1">
      <c r="A41" s="636" t="s">
        <v>227</v>
      </c>
      <c r="B41" s="637"/>
      <c r="C41" s="637"/>
      <c r="D41" s="637"/>
      <c r="E41" s="637"/>
      <c r="F41" s="631"/>
      <c r="G41" s="311">
        <f>ROUND(G29+G36,2)</f>
        <v>12305.05</v>
      </c>
    </row>
    <row r="42" spans="1:7">
      <c r="A42" s="638" t="s">
        <v>228</v>
      </c>
      <c r="B42" s="639"/>
      <c r="C42" s="639"/>
      <c r="D42" s="639"/>
      <c r="E42" s="639"/>
      <c r="F42" s="639"/>
      <c r="G42" s="640"/>
    </row>
    <row r="43" spans="1:7">
      <c r="A43" s="304" t="s">
        <v>33</v>
      </c>
      <c r="B43" s="641" t="s">
        <v>229</v>
      </c>
      <c r="C43" s="641"/>
      <c r="D43" s="641"/>
      <c r="E43" s="641"/>
      <c r="F43" s="303" t="s">
        <v>221</v>
      </c>
      <c r="G43" s="305" t="s">
        <v>216</v>
      </c>
    </row>
    <row r="44" spans="1:7">
      <c r="A44" s="299" t="s">
        <v>186</v>
      </c>
      <c r="B44" s="632" t="s">
        <v>531</v>
      </c>
      <c r="C44" s="632"/>
      <c r="D44" s="632"/>
      <c r="E44" s="632"/>
      <c r="F44" s="309">
        <f>'4 GERENTE '!F62</f>
        <v>0</v>
      </c>
      <c r="G44" s="310">
        <f t="shared" ref="G44:G51" si="0">ROUND($G$41*F44,2)</f>
        <v>0</v>
      </c>
    </row>
    <row r="45" spans="1:7">
      <c r="A45" s="299" t="s">
        <v>230</v>
      </c>
      <c r="B45" s="632" t="s">
        <v>532</v>
      </c>
      <c r="C45" s="632"/>
      <c r="D45" s="632"/>
      <c r="E45" s="632"/>
      <c r="F45" s="309">
        <f>'4 GERENTE '!F63</f>
        <v>2.5000000000000001E-2</v>
      </c>
      <c r="G45" s="310">
        <f t="shared" si="0"/>
        <v>307.63</v>
      </c>
    </row>
    <row r="46" spans="1:7">
      <c r="A46" s="299" t="s">
        <v>231</v>
      </c>
      <c r="B46" s="632" t="s">
        <v>533</v>
      </c>
      <c r="C46" s="632"/>
      <c r="D46" s="632"/>
      <c r="E46" s="632"/>
      <c r="F46" s="312">
        <f>'4 GERENTE '!F64</f>
        <v>2.8799999999999999E-2</v>
      </c>
      <c r="G46" s="310">
        <f t="shared" si="0"/>
        <v>354.39</v>
      </c>
    </row>
    <row r="47" spans="1:7">
      <c r="A47" s="299" t="s">
        <v>188</v>
      </c>
      <c r="B47" s="632" t="s">
        <v>534</v>
      </c>
      <c r="C47" s="632"/>
      <c r="D47" s="632"/>
      <c r="E47" s="632"/>
      <c r="F47" s="309">
        <f>'4 GERENTE '!F65</f>
        <v>0.08</v>
      </c>
      <c r="G47" s="310">
        <f t="shared" si="0"/>
        <v>984.4</v>
      </c>
    </row>
    <row r="48" spans="1:7">
      <c r="A48" s="299" t="s">
        <v>191</v>
      </c>
      <c r="B48" s="632" t="s">
        <v>535</v>
      </c>
      <c r="C48" s="632"/>
      <c r="D48" s="632"/>
      <c r="E48" s="632"/>
      <c r="F48" s="309">
        <f>'4 GERENTE '!F66</f>
        <v>1.4999999999999999E-2</v>
      </c>
      <c r="G48" s="310">
        <f t="shared" si="0"/>
        <v>184.58</v>
      </c>
    </row>
    <row r="49" spans="1:7">
      <c r="A49" s="299" t="s">
        <v>193</v>
      </c>
      <c r="B49" s="632" t="s">
        <v>536</v>
      </c>
      <c r="C49" s="632"/>
      <c r="D49" s="632"/>
      <c r="E49" s="632"/>
      <c r="F49" s="309">
        <f>'4 GERENTE '!F67</f>
        <v>0.01</v>
      </c>
      <c r="G49" s="310">
        <f t="shared" si="0"/>
        <v>123.05</v>
      </c>
    </row>
    <row r="50" spans="1:7">
      <c r="A50" s="299" t="s">
        <v>195</v>
      </c>
      <c r="B50" s="632" t="s">
        <v>537</v>
      </c>
      <c r="C50" s="632"/>
      <c r="D50" s="632"/>
      <c r="E50" s="632"/>
      <c r="F50" s="309">
        <f>'4 GERENTE '!F68</f>
        <v>6.0000000000000001E-3</v>
      </c>
      <c r="G50" s="310">
        <f t="shared" si="0"/>
        <v>73.83</v>
      </c>
    </row>
    <row r="51" spans="1:7">
      <c r="A51" s="299" t="s">
        <v>232</v>
      </c>
      <c r="B51" s="632" t="s">
        <v>538</v>
      </c>
      <c r="C51" s="632"/>
      <c r="D51" s="632"/>
      <c r="E51" s="632"/>
      <c r="F51" s="309">
        <f>'4 GERENTE '!F69</f>
        <v>2E-3</v>
      </c>
      <c r="G51" s="310">
        <f t="shared" si="0"/>
        <v>24.61</v>
      </c>
    </row>
    <row r="52" spans="1:7">
      <c r="A52" s="634" t="s">
        <v>233</v>
      </c>
      <c r="B52" s="635"/>
      <c r="C52" s="635"/>
      <c r="D52" s="635"/>
      <c r="E52" s="635"/>
      <c r="F52" s="313">
        <f>SUM(F44:F51)</f>
        <v>0.1668</v>
      </c>
      <c r="G52" s="308">
        <f>ROUND(SUM(G44:G51),2)</f>
        <v>2052.4899999999998</v>
      </c>
    </row>
    <row r="53" spans="1:7">
      <c r="A53" s="615" t="s">
        <v>234</v>
      </c>
      <c r="B53" s="616"/>
      <c r="C53" s="616"/>
      <c r="D53" s="616"/>
      <c r="E53" s="616"/>
      <c r="F53" s="616"/>
      <c r="G53" s="617"/>
    </row>
    <row r="54" spans="1:7">
      <c r="A54" s="615" t="s">
        <v>235</v>
      </c>
      <c r="B54" s="616"/>
      <c r="C54" s="616"/>
      <c r="D54" s="616"/>
      <c r="E54" s="616"/>
      <c r="F54" s="616"/>
      <c r="G54" s="617"/>
    </row>
    <row r="55" spans="1:7">
      <c r="A55" s="643" t="s">
        <v>236</v>
      </c>
      <c r="B55" s="644"/>
      <c r="C55" s="644"/>
      <c r="D55" s="644"/>
      <c r="E55" s="644"/>
      <c r="F55" s="644"/>
      <c r="G55" s="645"/>
    </row>
    <row r="56" spans="1:7" ht="15.75" thickBot="1">
      <c r="A56" s="300"/>
      <c r="B56" s="301"/>
      <c r="C56" s="301"/>
      <c r="D56" s="301"/>
      <c r="E56" s="301"/>
      <c r="F56" s="301"/>
      <c r="G56" s="302"/>
    </row>
    <row r="57" spans="1:7" ht="15.75" thickBot="1">
      <c r="A57" s="577" t="s">
        <v>237</v>
      </c>
      <c r="B57" s="578"/>
      <c r="C57" s="578"/>
      <c r="D57" s="578"/>
      <c r="E57" s="578"/>
      <c r="F57" s="578"/>
      <c r="G57" s="579"/>
    </row>
    <row r="58" spans="1:7">
      <c r="A58" s="343" t="s">
        <v>238</v>
      </c>
      <c r="B58" s="599" t="s">
        <v>239</v>
      </c>
      <c r="C58" s="599"/>
      <c r="D58" s="599"/>
      <c r="E58" s="599"/>
      <c r="F58" s="599"/>
      <c r="G58" s="344" t="s">
        <v>216</v>
      </c>
    </row>
    <row r="59" spans="1:7">
      <c r="A59" s="299" t="s">
        <v>186</v>
      </c>
      <c r="B59" s="632" t="s">
        <v>240</v>
      </c>
      <c r="C59" s="632"/>
      <c r="D59" s="632"/>
      <c r="E59" s="314" t="s">
        <v>241</v>
      </c>
      <c r="F59" s="315">
        <v>5.5</v>
      </c>
      <c r="G59" s="316"/>
    </row>
    <row r="60" spans="1:7">
      <c r="A60" s="317" t="s">
        <v>242</v>
      </c>
      <c r="B60" s="646" t="s">
        <v>539</v>
      </c>
      <c r="C60" s="646"/>
      <c r="D60" s="646"/>
      <c r="E60" s="646"/>
      <c r="F60" s="318">
        <v>-0.06</v>
      </c>
      <c r="G60" s="319"/>
    </row>
    <row r="61" spans="1:7">
      <c r="A61" s="299" t="s">
        <v>188</v>
      </c>
      <c r="B61" s="632" t="s">
        <v>540</v>
      </c>
      <c r="C61" s="632"/>
      <c r="D61" s="632"/>
      <c r="E61" s="314" t="s">
        <v>241</v>
      </c>
      <c r="F61" s="315">
        <v>28</v>
      </c>
      <c r="G61" s="320">
        <f>ROUND($E$17,0)*F61</f>
        <v>588</v>
      </c>
    </row>
    <row r="62" spans="1:7">
      <c r="A62" s="317" t="s">
        <v>243</v>
      </c>
      <c r="B62" s="646" t="s">
        <v>541</v>
      </c>
      <c r="C62" s="646"/>
      <c r="D62" s="646"/>
      <c r="E62" s="646"/>
      <c r="F62" s="321"/>
      <c r="G62" s="322">
        <f>ROUND(G61,0)*F62</f>
        <v>0</v>
      </c>
    </row>
    <row r="63" spans="1:7">
      <c r="A63" s="299" t="s">
        <v>191</v>
      </c>
      <c r="B63" s="647" t="s">
        <v>502</v>
      </c>
      <c r="C63" s="648"/>
      <c r="D63" s="648"/>
      <c r="E63" s="648"/>
      <c r="F63" s="649"/>
      <c r="G63" s="307">
        <v>0</v>
      </c>
    </row>
    <row r="64" spans="1:7">
      <c r="A64" s="299" t="s">
        <v>193</v>
      </c>
      <c r="B64" s="591" t="s">
        <v>244</v>
      </c>
      <c r="C64" s="591"/>
      <c r="D64" s="591"/>
      <c r="E64" s="591"/>
      <c r="F64" s="591"/>
      <c r="G64" s="307">
        <v>0</v>
      </c>
    </row>
    <row r="65" spans="1:7">
      <c r="A65" s="299" t="s">
        <v>195</v>
      </c>
      <c r="B65" s="591" t="s">
        <v>503</v>
      </c>
      <c r="C65" s="591"/>
      <c r="D65" s="591"/>
      <c r="E65" s="591"/>
      <c r="F65" s="591"/>
      <c r="G65" s="307">
        <v>0</v>
      </c>
    </row>
    <row r="66" spans="1:7">
      <c r="A66" s="299" t="s">
        <v>232</v>
      </c>
      <c r="B66" s="632" t="s">
        <v>542</v>
      </c>
      <c r="C66" s="632"/>
      <c r="D66" s="632"/>
      <c r="E66" s="632"/>
      <c r="F66" s="632"/>
      <c r="G66" s="307">
        <v>0</v>
      </c>
    </row>
    <row r="67" spans="1:7">
      <c r="A67" s="634" t="s">
        <v>245</v>
      </c>
      <c r="B67" s="635"/>
      <c r="C67" s="635"/>
      <c r="D67" s="635"/>
      <c r="E67" s="635"/>
      <c r="F67" s="635"/>
      <c r="G67" s="308">
        <f>ROUND(SUM(G59:G66),2)</f>
        <v>588</v>
      </c>
    </row>
    <row r="68" spans="1:7">
      <c r="A68" s="643" t="s">
        <v>246</v>
      </c>
      <c r="B68" s="644"/>
      <c r="C68" s="644"/>
      <c r="D68" s="644"/>
      <c r="E68" s="644"/>
      <c r="F68" s="644"/>
      <c r="G68" s="645"/>
    </row>
    <row r="69" spans="1:7">
      <c r="A69" s="615" t="s">
        <v>247</v>
      </c>
      <c r="B69" s="616"/>
      <c r="C69" s="616"/>
      <c r="D69" s="616"/>
      <c r="E69" s="616"/>
      <c r="F69" s="616"/>
      <c r="G69" s="617"/>
    </row>
    <row r="70" spans="1:7" ht="15.75" thickBot="1">
      <c r="A70" s="300"/>
      <c r="B70" s="301"/>
      <c r="C70" s="301"/>
      <c r="D70" s="301"/>
      <c r="E70" s="301"/>
      <c r="F70" s="301"/>
      <c r="G70" s="302"/>
    </row>
    <row r="71" spans="1:7" ht="15.75" thickBot="1">
      <c r="A71" s="629" t="s">
        <v>248</v>
      </c>
      <c r="B71" s="630"/>
      <c r="C71" s="630"/>
      <c r="D71" s="630"/>
      <c r="E71" s="630"/>
      <c r="F71" s="630"/>
      <c r="G71" s="631"/>
    </row>
    <row r="72" spans="1:7">
      <c r="A72" s="343">
        <v>2</v>
      </c>
      <c r="B72" s="599" t="s">
        <v>249</v>
      </c>
      <c r="C72" s="599"/>
      <c r="D72" s="599"/>
      <c r="E72" s="599"/>
      <c r="F72" s="599"/>
      <c r="G72" s="344" t="s">
        <v>216</v>
      </c>
    </row>
    <row r="73" spans="1:7">
      <c r="A73" s="323" t="s">
        <v>32</v>
      </c>
      <c r="B73" s="650" t="s">
        <v>220</v>
      </c>
      <c r="C73" s="650"/>
      <c r="D73" s="650"/>
      <c r="E73" s="650"/>
      <c r="F73" s="650"/>
      <c r="G73" s="324">
        <f>$G$36</f>
        <v>2003.05</v>
      </c>
    </row>
    <row r="74" spans="1:7">
      <c r="A74" s="323" t="s">
        <v>33</v>
      </c>
      <c r="B74" s="650" t="s">
        <v>229</v>
      </c>
      <c r="C74" s="650"/>
      <c r="D74" s="650"/>
      <c r="E74" s="650"/>
      <c r="F74" s="650"/>
      <c r="G74" s="324">
        <f>$G$52</f>
        <v>2052.4899999999998</v>
      </c>
    </row>
    <row r="75" spans="1:7">
      <c r="A75" s="323" t="s">
        <v>238</v>
      </c>
      <c r="B75" s="650" t="s">
        <v>239</v>
      </c>
      <c r="C75" s="650"/>
      <c r="D75" s="650"/>
      <c r="E75" s="650"/>
      <c r="F75" s="650"/>
      <c r="G75" s="324">
        <f>$G$67</f>
        <v>588</v>
      </c>
    </row>
    <row r="76" spans="1:7">
      <c r="A76" s="634" t="s">
        <v>250</v>
      </c>
      <c r="B76" s="635"/>
      <c r="C76" s="635"/>
      <c r="D76" s="635"/>
      <c r="E76" s="635"/>
      <c r="F76" s="635"/>
      <c r="G76" s="308">
        <f>ROUND(SUM(G73:G75),2)</f>
        <v>4643.54</v>
      </c>
    </row>
    <row r="77" spans="1:7" ht="15.75" thickBot="1">
      <c r="A77" s="300"/>
      <c r="B77" s="301"/>
      <c r="C77" s="301"/>
      <c r="D77" s="301"/>
      <c r="E77" s="301"/>
      <c r="F77" s="301"/>
      <c r="G77" s="302"/>
    </row>
    <row r="78" spans="1:7" ht="15.75" thickBot="1">
      <c r="A78" s="629" t="s">
        <v>251</v>
      </c>
      <c r="B78" s="630"/>
      <c r="C78" s="630"/>
      <c r="D78" s="630"/>
      <c r="E78" s="630"/>
      <c r="F78" s="630"/>
      <c r="G78" s="631"/>
    </row>
    <row r="79" spans="1:7">
      <c r="A79" s="343">
        <v>3</v>
      </c>
      <c r="B79" s="599" t="s">
        <v>252</v>
      </c>
      <c r="C79" s="599"/>
      <c r="D79" s="599"/>
      <c r="E79" s="599"/>
      <c r="F79" s="342" t="s">
        <v>221</v>
      </c>
      <c r="G79" s="344" t="s">
        <v>216</v>
      </c>
    </row>
    <row r="80" spans="1:7">
      <c r="A80" s="299" t="s">
        <v>186</v>
      </c>
      <c r="B80" s="632" t="s">
        <v>543</v>
      </c>
      <c r="C80" s="632"/>
      <c r="D80" s="632"/>
      <c r="E80" s="632"/>
      <c r="F80" s="309">
        <f>'4 GERENTE '!F98</f>
        <v>2.3124999999999999E-3</v>
      </c>
      <c r="G80" s="310">
        <f>ROUND($G$29*F80,2)</f>
        <v>23.82</v>
      </c>
    </row>
    <row r="81" spans="1:7">
      <c r="A81" s="299" t="s">
        <v>188</v>
      </c>
      <c r="B81" s="591" t="s">
        <v>253</v>
      </c>
      <c r="C81" s="591"/>
      <c r="D81" s="591"/>
      <c r="E81" s="591"/>
      <c r="F81" s="325">
        <f>'4 GERENTE '!F99</f>
        <v>0.08</v>
      </c>
      <c r="G81" s="310">
        <f>G80*F81</f>
        <v>1.9056</v>
      </c>
    </row>
    <row r="82" spans="1:7">
      <c r="A82" s="299" t="s">
        <v>191</v>
      </c>
      <c r="B82" s="591" t="s">
        <v>544</v>
      </c>
      <c r="C82" s="591"/>
      <c r="D82" s="591"/>
      <c r="E82" s="591"/>
      <c r="F82" s="309">
        <f>'4 GERENTE '!F100</f>
        <v>9.7222222222222224E-3</v>
      </c>
      <c r="G82" s="310">
        <f>ROUND($G$29*F82,2)</f>
        <v>100.16</v>
      </c>
    </row>
    <row r="83" spans="1:7">
      <c r="A83" s="299" t="s">
        <v>193</v>
      </c>
      <c r="B83" s="591" t="s">
        <v>254</v>
      </c>
      <c r="C83" s="591"/>
      <c r="D83" s="591"/>
      <c r="E83" s="591"/>
      <c r="F83" s="325">
        <f>'4 GERENTE '!F101</f>
        <v>0.1668</v>
      </c>
      <c r="G83" s="310">
        <f>G82*F83</f>
        <v>16.706688</v>
      </c>
    </row>
    <row r="84" spans="1:7">
      <c r="A84" s="299" t="s">
        <v>195</v>
      </c>
      <c r="B84" s="591" t="s">
        <v>545</v>
      </c>
      <c r="C84" s="591"/>
      <c r="D84" s="591"/>
      <c r="E84" s="591"/>
      <c r="F84" s="312">
        <f>'4 GERENTE '!F102</f>
        <v>0.04</v>
      </c>
      <c r="G84" s="310">
        <f>ROUND($G$29*F84,2)</f>
        <v>412.08</v>
      </c>
    </row>
    <row r="85" spans="1:7">
      <c r="A85" s="634" t="s">
        <v>255</v>
      </c>
      <c r="B85" s="635"/>
      <c r="C85" s="635"/>
      <c r="D85" s="635"/>
      <c r="E85" s="635"/>
      <c r="F85" s="635"/>
      <c r="G85" s="308">
        <f>ROUND(SUM(G80:G84),2)</f>
        <v>554.66999999999996</v>
      </c>
    </row>
    <row r="86" spans="1:7" ht="15.75" thickBot="1">
      <c r="A86" s="300"/>
      <c r="B86" s="301"/>
      <c r="C86" s="301"/>
      <c r="D86" s="301"/>
      <c r="E86" s="301"/>
      <c r="F86" s="301"/>
      <c r="G86" s="302"/>
    </row>
    <row r="87" spans="1:7" ht="15.75" thickBot="1">
      <c r="A87" s="629" t="s">
        <v>256</v>
      </c>
      <c r="B87" s="630"/>
      <c r="C87" s="630"/>
      <c r="D87" s="630"/>
      <c r="E87" s="630"/>
      <c r="F87" s="630"/>
      <c r="G87" s="631"/>
    </row>
    <row r="88" spans="1:7">
      <c r="A88" s="638" t="s">
        <v>257</v>
      </c>
      <c r="B88" s="639"/>
      <c r="C88" s="639"/>
      <c r="D88" s="639"/>
      <c r="E88" s="639"/>
      <c r="F88" s="639"/>
      <c r="G88" s="642"/>
    </row>
    <row r="89" spans="1:7">
      <c r="A89" s="304" t="s">
        <v>39</v>
      </c>
      <c r="B89" s="641" t="s">
        <v>258</v>
      </c>
      <c r="C89" s="641"/>
      <c r="D89" s="641"/>
      <c r="E89" s="641"/>
      <c r="F89" s="303" t="s">
        <v>221</v>
      </c>
      <c r="G89" s="305" t="s">
        <v>216</v>
      </c>
    </row>
    <row r="90" spans="1:7">
      <c r="A90" s="299" t="s">
        <v>186</v>
      </c>
      <c r="B90" s="591" t="s">
        <v>259</v>
      </c>
      <c r="C90" s="591"/>
      <c r="D90" s="591"/>
      <c r="E90" s="591"/>
      <c r="F90" s="298">
        <f>'4 GERENTE '!F108</f>
        <v>9.2999999999999992E-3</v>
      </c>
      <c r="G90" s="310">
        <f>ROUND($G$29*F90,2)</f>
        <v>95.81</v>
      </c>
    </row>
    <row r="91" spans="1:7">
      <c r="A91" s="299" t="s">
        <v>0</v>
      </c>
      <c r="B91" s="651" t="s">
        <v>260</v>
      </c>
      <c r="C91" s="651"/>
      <c r="D91" s="651"/>
      <c r="E91" s="651"/>
      <c r="F91" s="325">
        <f>'4 GERENTE '!F109</f>
        <v>0.1668</v>
      </c>
      <c r="G91" s="310">
        <f>ROUND(G90*F91,2)</f>
        <v>15.98</v>
      </c>
    </row>
    <row r="92" spans="1:7">
      <c r="A92" s="299" t="s">
        <v>188</v>
      </c>
      <c r="B92" s="591" t="s">
        <v>546</v>
      </c>
      <c r="C92" s="591"/>
      <c r="D92" s="591"/>
      <c r="E92" s="591"/>
      <c r="F92" s="298">
        <f>'4 GERENTE '!F110</f>
        <v>7.3000000000000001E-3</v>
      </c>
      <c r="G92" s="310">
        <f>ROUND($G$29*F92,2)</f>
        <v>75.2</v>
      </c>
    </row>
    <row r="93" spans="1:7">
      <c r="A93" s="299" t="s">
        <v>191</v>
      </c>
      <c r="B93" s="632" t="s">
        <v>547</v>
      </c>
      <c r="C93" s="632"/>
      <c r="D93" s="632"/>
      <c r="E93" s="632"/>
      <c r="F93" s="298">
        <f>'4 GERENTE '!F111</f>
        <v>8.1999999999999998E-4</v>
      </c>
      <c r="G93" s="310">
        <f>ROUND($G$29*F93,2)</f>
        <v>8.4499999999999993</v>
      </c>
    </row>
    <row r="94" spans="1:7">
      <c r="A94" s="299" t="s">
        <v>193</v>
      </c>
      <c r="B94" s="591" t="s">
        <v>548</v>
      </c>
      <c r="C94" s="591"/>
      <c r="D94" s="591"/>
      <c r="E94" s="591"/>
      <c r="F94" s="298">
        <f>'4 GERENTE '!F112</f>
        <v>2.7000000000000001E-3</v>
      </c>
      <c r="G94" s="310">
        <f>ROUND($G$29*F94,2)</f>
        <v>27.82</v>
      </c>
    </row>
    <row r="95" spans="1:7">
      <c r="A95" s="299" t="s">
        <v>195</v>
      </c>
      <c r="B95" s="632" t="s">
        <v>549</v>
      </c>
      <c r="C95" s="632"/>
      <c r="D95" s="632"/>
      <c r="E95" s="632"/>
      <c r="F95" s="298">
        <f>'4 GERENTE '!F113</f>
        <v>5.5000000000000003E-4</v>
      </c>
      <c r="G95" s="310">
        <f>ROUND($G$29*F95,2)</f>
        <v>5.67</v>
      </c>
    </row>
    <row r="96" spans="1:7">
      <c r="A96" s="299" t="s">
        <v>232</v>
      </c>
      <c r="B96" s="651" t="s">
        <v>261</v>
      </c>
      <c r="C96" s="651"/>
      <c r="D96" s="651"/>
      <c r="E96" s="651"/>
      <c r="F96" s="298">
        <f>'4 GERENTE '!F114</f>
        <v>0</v>
      </c>
      <c r="G96" s="310">
        <f>ROUND($G$29*F96,2)</f>
        <v>0</v>
      </c>
    </row>
    <row r="97" spans="1:7">
      <c r="A97" s="634" t="s">
        <v>262</v>
      </c>
      <c r="B97" s="635"/>
      <c r="C97" s="635"/>
      <c r="D97" s="635"/>
      <c r="E97" s="635"/>
      <c r="F97" s="635"/>
      <c r="G97" s="308">
        <f>ROUND(SUM(G90:G96),2)</f>
        <v>228.93</v>
      </c>
    </row>
    <row r="98" spans="1:7">
      <c r="A98" s="615" t="s">
        <v>263</v>
      </c>
      <c r="B98" s="616"/>
      <c r="C98" s="616"/>
      <c r="D98" s="616"/>
      <c r="E98" s="616"/>
      <c r="F98" s="616"/>
      <c r="G98" s="617"/>
    </row>
    <row r="99" spans="1:7" ht="15.75" thickBot="1">
      <c r="A99" s="300"/>
      <c r="B99" s="301"/>
      <c r="C99" s="301"/>
      <c r="D99" s="301"/>
      <c r="E99" s="301"/>
      <c r="F99" s="301"/>
      <c r="G99" s="302"/>
    </row>
    <row r="100" spans="1:7" ht="15.75" thickBot="1">
      <c r="A100" s="652" t="s">
        <v>264</v>
      </c>
      <c r="B100" s="653"/>
      <c r="C100" s="653"/>
      <c r="D100" s="653"/>
      <c r="E100" s="653"/>
      <c r="F100" s="653"/>
      <c r="G100" s="654"/>
    </row>
    <row r="101" spans="1:7">
      <c r="A101" s="343" t="s">
        <v>40</v>
      </c>
      <c r="B101" s="599" t="s">
        <v>265</v>
      </c>
      <c r="C101" s="599"/>
      <c r="D101" s="599"/>
      <c r="E101" s="599"/>
      <c r="F101" s="342" t="s">
        <v>266</v>
      </c>
      <c r="G101" s="344" t="s">
        <v>216</v>
      </c>
    </row>
    <row r="102" spans="1:7">
      <c r="A102" s="299" t="s">
        <v>186</v>
      </c>
      <c r="B102" s="591" t="s">
        <v>267</v>
      </c>
      <c r="C102" s="591"/>
      <c r="D102" s="591"/>
      <c r="E102" s="591"/>
      <c r="F102" s="326"/>
      <c r="G102" s="310">
        <f>ROUND($E$17*F102,2)</f>
        <v>0</v>
      </c>
    </row>
    <row r="103" spans="1:7">
      <c r="A103" s="634" t="s">
        <v>268</v>
      </c>
      <c r="B103" s="635"/>
      <c r="C103" s="635"/>
      <c r="D103" s="635"/>
      <c r="E103" s="635"/>
      <c r="F103" s="635"/>
      <c r="G103" s="308">
        <f>ROUND(SUM(G102),2)</f>
        <v>0</v>
      </c>
    </row>
    <row r="104" spans="1:7">
      <c r="A104" s="615" t="s">
        <v>269</v>
      </c>
      <c r="B104" s="616"/>
      <c r="C104" s="616"/>
      <c r="D104" s="616"/>
      <c r="E104" s="616"/>
      <c r="F104" s="616"/>
      <c r="G104" s="617"/>
    </row>
    <row r="105" spans="1:7" ht="15.75" thickBot="1">
      <c r="A105" s="300"/>
      <c r="B105" s="301"/>
      <c r="C105" s="301"/>
      <c r="D105" s="301"/>
      <c r="E105" s="301"/>
      <c r="F105" s="301"/>
      <c r="G105" s="302"/>
    </row>
    <row r="106" spans="1:7" ht="15.75" thickBot="1">
      <c r="A106" s="629" t="s">
        <v>270</v>
      </c>
      <c r="B106" s="630"/>
      <c r="C106" s="630"/>
      <c r="D106" s="630"/>
      <c r="E106" s="630"/>
      <c r="F106" s="630"/>
      <c r="G106" s="631"/>
    </row>
    <row r="107" spans="1:7">
      <c r="A107" s="343">
        <v>4</v>
      </c>
      <c r="B107" s="599" t="s">
        <v>249</v>
      </c>
      <c r="C107" s="599"/>
      <c r="D107" s="599"/>
      <c r="E107" s="599"/>
      <c r="F107" s="342" t="s">
        <v>221</v>
      </c>
      <c r="G107" s="344" t="s">
        <v>216</v>
      </c>
    </row>
    <row r="108" spans="1:7">
      <c r="A108" s="323" t="s">
        <v>39</v>
      </c>
      <c r="B108" s="650" t="s">
        <v>271</v>
      </c>
      <c r="C108" s="650"/>
      <c r="D108" s="650"/>
      <c r="E108" s="650"/>
      <c r="F108" s="327" t="s">
        <v>0</v>
      </c>
      <c r="G108" s="324">
        <f>$G$97</f>
        <v>228.93</v>
      </c>
    </row>
    <row r="109" spans="1:7">
      <c r="A109" s="323" t="s">
        <v>40</v>
      </c>
      <c r="B109" s="650" t="s">
        <v>272</v>
      </c>
      <c r="C109" s="650"/>
      <c r="D109" s="650"/>
      <c r="E109" s="650"/>
      <c r="F109" s="327" t="s">
        <v>0</v>
      </c>
      <c r="G109" s="324">
        <f>$G$103</f>
        <v>0</v>
      </c>
    </row>
    <row r="110" spans="1:7">
      <c r="A110" s="634" t="s">
        <v>273</v>
      </c>
      <c r="B110" s="635"/>
      <c r="C110" s="635"/>
      <c r="D110" s="635"/>
      <c r="E110" s="635"/>
      <c r="F110" s="635"/>
      <c r="G110" s="308">
        <f>ROUND(SUM(G108:G109),2)</f>
        <v>228.93</v>
      </c>
    </row>
    <row r="111" spans="1:7" ht="15.75" thickBot="1">
      <c r="A111" s="300"/>
      <c r="B111" s="301"/>
      <c r="C111" s="301"/>
      <c r="D111" s="301"/>
      <c r="E111" s="301"/>
      <c r="F111" s="301"/>
      <c r="G111" s="302"/>
    </row>
    <row r="112" spans="1:7" ht="15.75" thickBot="1">
      <c r="A112" s="629" t="s">
        <v>274</v>
      </c>
      <c r="B112" s="630"/>
      <c r="C112" s="630"/>
      <c r="D112" s="630"/>
      <c r="E112" s="630"/>
      <c r="F112" s="630"/>
      <c r="G112" s="631"/>
    </row>
    <row r="113" spans="1:7">
      <c r="A113" s="343">
        <v>5</v>
      </c>
      <c r="B113" s="599" t="s">
        <v>275</v>
      </c>
      <c r="C113" s="599"/>
      <c r="D113" s="599"/>
      <c r="E113" s="599"/>
      <c r="F113" s="599"/>
      <c r="G113" s="344" t="s">
        <v>216</v>
      </c>
    </row>
    <row r="114" spans="1:7">
      <c r="A114" s="299" t="s">
        <v>186</v>
      </c>
      <c r="B114" s="632" t="s">
        <v>550</v>
      </c>
      <c r="C114" s="632"/>
      <c r="D114" s="632"/>
      <c r="E114" s="632"/>
      <c r="F114" s="632"/>
      <c r="G114" s="328">
        <v>60</v>
      </c>
    </row>
    <row r="115" spans="1:7">
      <c r="A115" s="299" t="s">
        <v>188</v>
      </c>
      <c r="B115" s="632" t="s">
        <v>551</v>
      </c>
      <c r="C115" s="632"/>
      <c r="D115" s="632"/>
      <c r="E115" s="632"/>
      <c r="F115" s="632"/>
      <c r="G115" s="307">
        <f>'2'!G107</f>
        <v>0</v>
      </c>
    </row>
    <row r="116" spans="1:7">
      <c r="A116" s="299" t="s">
        <v>195</v>
      </c>
      <c r="B116" s="591" t="s">
        <v>529</v>
      </c>
      <c r="C116" s="591"/>
      <c r="D116" s="591"/>
      <c r="E116" s="591"/>
      <c r="F116" s="591"/>
      <c r="G116" s="307">
        <v>0</v>
      </c>
    </row>
    <row r="117" spans="1:7">
      <c r="A117" s="634" t="s">
        <v>276</v>
      </c>
      <c r="B117" s="635"/>
      <c r="C117" s="635"/>
      <c r="D117" s="635"/>
      <c r="E117" s="635"/>
      <c r="F117" s="635"/>
      <c r="G117" s="308">
        <f>ROUND(SUM(G114:G116),2)</f>
        <v>60</v>
      </c>
    </row>
    <row r="118" spans="1:7" ht="15.75" thickBot="1">
      <c r="A118" s="615" t="s">
        <v>277</v>
      </c>
      <c r="B118" s="616"/>
      <c r="C118" s="616"/>
      <c r="D118" s="616"/>
      <c r="E118" s="616"/>
      <c r="F118" s="616"/>
      <c r="G118" s="617"/>
    </row>
    <row r="119" spans="1:7" ht="15.75" thickBot="1">
      <c r="A119" s="629" t="s">
        <v>278</v>
      </c>
      <c r="B119" s="630"/>
      <c r="C119" s="630"/>
      <c r="D119" s="630"/>
      <c r="E119" s="630"/>
      <c r="F119" s="630"/>
      <c r="G119" s="631"/>
    </row>
    <row r="120" spans="1:7">
      <c r="A120" s="343"/>
      <c r="B120" s="599" t="s">
        <v>279</v>
      </c>
      <c r="C120" s="599"/>
      <c r="D120" s="599"/>
      <c r="E120" s="599"/>
      <c r="F120" s="599"/>
      <c r="G120" s="344" t="s">
        <v>216</v>
      </c>
    </row>
    <row r="121" spans="1:7">
      <c r="A121" s="329" t="s">
        <v>186</v>
      </c>
      <c r="B121" s="655" t="s">
        <v>280</v>
      </c>
      <c r="C121" s="655"/>
      <c r="D121" s="655"/>
      <c r="E121" s="655"/>
      <c r="F121" s="655"/>
      <c r="G121" s="330">
        <f>$G$29</f>
        <v>10302</v>
      </c>
    </row>
    <row r="122" spans="1:7">
      <c r="A122" s="329" t="s">
        <v>188</v>
      </c>
      <c r="B122" s="655" t="s">
        <v>281</v>
      </c>
      <c r="C122" s="655"/>
      <c r="D122" s="655"/>
      <c r="E122" s="655"/>
      <c r="F122" s="655"/>
      <c r="G122" s="330">
        <f>$G$76</f>
        <v>4643.54</v>
      </c>
    </row>
    <row r="123" spans="1:7">
      <c r="A123" s="329" t="s">
        <v>191</v>
      </c>
      <c r="B123" s="655" t="s">
        <v>282</v>
      </c>
      <c r="C123" s="655"/>
      <c r="D123" s="655"/>
      <c r="E123" s="655"/>
      <c r="F123" s="655"/>
      <c r="G123" s="330">
        <f>$G$85</f>
        <v>554.66999999999996</v>
      </c>
    </row>
    <row r="124" spans="1:7">
      <c r="A124" s="329" t="s">
        <v>193</v>
      </c>
      <c r="B124" s="655" t="s">
        <v>283</v>
      </c>
      <c r="C124" s="655"/>
      <c r="D124" s="655"/>
      <c r="E124" s="655"/>
      <c r="F124" s="655"/>
      <c r="G124" s="330">
        <f>$G$110</f>
        <v>228.93</v>
      </c>
    </row>
    <row r="125" spans="1:7">
      <c r="A125" s="329" t="s">
        <v>195</v>
      </c>
      <c r="B125" s="655" t="s">
        <v>284</v>
      </c>
      <c r="C125" s="655"/>
      <c r="D125" s="655"/>
      <c r="E125" s="655"/>
      <c r="F125" s="655"/>
      <c r="G125" s="330">
        <f>$G$117</f>
        <v>60</v>
      </c>
    </row>
    <row r="126" spans="1:7">
      <c r="A126" s="634" t="s">
        <v>504</v>
      </c>
      <c r="B126" s="635"/>
      <c r="C126" s="635"/>
      <c r="D126" s="635"/>
      <c r="E126" s="635"/>
      <c r="F126" s="635"/>
      <c r="G126" s="324">
        <f>ROUND(SUM(G121:G125),2)</f>
        <v>15789.14</v>
      </c>
    </row>
    <row r="127" spans="1:7" ht="15.75" thickBot="1">
      <c r="A127" s="300"/>
      <c r="B127" s="301"/>
      <c r="C127" s="301"/>
      <c r="D127" s="301"/>
      <c r="E127" s="301"/>
      <c r="F127" s="301"/>
      <c r="G127" s="302"/>
    </row>
    <row r="128" spans="1:7" ht="15.75" thickBot="1">
      <c r="A128" s="629" t="s">
        <v>285</v>
      </c>
      <c r="B128" s="630"/>
      <c r="C128" s="630"/>
      <c r="D128" s="630"/>
      <c r="E128" s="630"/>
      <c r="F128" s="630"/>
      <c r="G128" s="631"/>
    </row>
    <row r="129" spans="1:7">
      <c r="A129" s="343"/>
      <c r="B129" s="599" t="s">
        <v>286</v>
      </c>
      <c r="C129" s="599"/>
      <c r="D129" s="599"/>
      <c r="E129" s="599"/>
      <c r="F129" s="599"/>
      <c r="G129" s="344" t="s">
        <v>216</v>
      </c>
    </row>
    <row r="130" spans="1:7">
      <c r="A130" s="329" t="s">
        <v>186</v>
      </c>
      <c r="B130" s="655" t="s">
        <v>287</v>
      </c>
      <c r="C130" s="655"/>
      <c r="D130" s="655"/>
      <c r="E130" s="655"/>
      <c r="F130" s="655"/>
      <c r="G130" s="308">
        <f>G126</f>
        <v>15789.14</v>
      </c>
    </row>
    <row r="131" spans="1:7">
      <c r="A131" s="329" t="s">
        <v>188</v>
      </c>
      <c r="B131" s="655" t="s">
        <v>288</v>
      </c>
      <c r="C131" s="655"/>
      <c r="D131" s="655"/>
      <c r="E131" s="655"/>
      <c r="F131" s="655"/>
      <c r="G131" s="308">
        <f>ROUND($G$130/$E$17,2)</f>
        <v>751.51</v>
      </c>
    </row>
    <row r="132" spans="1:7">
      <c r="A132" s="329" t="s">
        <v>191</v>
      </c>
      <c r="B132" s="655" t="s">
        <v>505</v>
      </c>
      <c r="C132" s="655"/>
      <c r="D132" s="655"/>
      <c r="E132" s="331">
        <v>1</v>
      </c>
      <c r="F132" s="332" t="s">
        <v>506</v>
      </c>
      <c r="G132" s="308">
        <f>ROUND($G$130*E132,2)</f>
        <v>15789.14</v>
      </c>
    </row>
    <row r="133" spans="1:7">
      <c r="A133" s="615" t="s">
        <v>290</v>
      </c>
      <c r="B133" s="616"/>
      <c r="C133" s="616"/>
      <c r="D133" s="616"/>
      <c r="E133" s="616"/>
      <c r="F133" s="616"/>
      <c r="G133" s="617"/>
    </row>
    <row r="134" spans="1:7" ht="15.75" thickBot="1">
      <c r="A134" s="333"/>
      <c r="B134" s="334"/>
      <c r="C134" s="334"/>
      <c r="D134" s="334"/>
      <c r="E134" s="334"/>
      <c r="F134" s="334"/>
      <c r="G134" s="335"/>
    </row>
    <row r="135" spans="1:7" ht="15.75" thickBot="1">
      <c r="A135" s="629" t="s">
        <v>507</v>
      </c>
      <c r="B135" s="630"/>
      <c r="C135" s="630"/>
      <c r="D135" s="630"/>
      <c r="E135" s="630"/>
      <c r="F135" s="630"/>
      <c r="G135" s="631"/>
    </row>
    <row r="136" spans="1:7">
      <c r="A136" s="343"/>
      <c r="B136" s="599" t="s">
        <v>286</v>
      </c>
      <c r="C136" s="599"/>
      <c r="D136" s="599"/>
      <c r="E136" s="599"/>
      <c r="F136" s="599"/>
      <c r="G136" s="344" t="s">
        <v>216</v>
      </c>
    </row>
    <row r="137" spans="1:7" ht="15.75" thickBot="1">
      <c r="A137" s="336" t="s">
        <v>186</v>
      </c>
      <c r="B137" s="663" t="s">
        <v>289</v>
      </c>
      <c r="C137" s="663"/>
      <c r="D137" s="663"/>
      <c r="E137" s="663"/>
      <c r="F137" s="663"/>
      <c r="G137" s="337">
        <f>G130/220</f>
        <v>71.768818181818176</v>
      </c>
    </row>
    <row r="138" spans="1:7">
      <c r="A138" s="338"/>
      <c r="B138" s="338"/>
      <c r="C138" s="338"/>
      <c r="D138" s="338"/>
      <c r="E138" s="338"/>
      <c r="F138" s="338"/>
      <c r="G138" s="338"/>
    </row>
    <row r="139" spans="1:7">
      <c r="A139" s="338"/>
      <c r="B139" s="338"/>
      <c r="C139" s="338"/>
      <c r="D139" s="338"/>
      <c r="E139" s="338"/>
      <c r="F139" s="338"/>
      <c r="G139" s="338"/>
    </row>
    <row r="140" spans="1:7">
      <c r="A140" s="338"/>
      <c r="B140" s="338"/>
      <c r="C140" s="338"/>
      <c r="D140" s="338"/>
      <c r="E140" s="338"/>
      <c r="F140" s="338"/>
      <c r="G140" s="338"/>
    </row>
    <row r="141" spans="1:7">
      <c r="A141" s="338"/>
      <c r="B141" s="338"/>
      <c r="C141" s="338"/>
      <c r="D141" s="338"/>
      <c r="E141" s="338"/>
      <c r="F141" s="338"/>
      <c r="G141" s="338"/>
    </row>
    <row r="142" spans="1:7">
      <c r="A142" s="338"/>
      <c r="B142" s="338"/>
      <c r="C142" s="338"/>
      <c r="D142" s="338"/>
      <c r="E142" s="338"/>
      <c r="F142" s="338"/>
      <c r="G142" s="338"/>
    </row>
    <row r="143" spans="1:7">
      <c r="A143" s="338"/>
      <c r="B143" s="338"/>
      <c r="C143" s="338"/>
      <c r="D143" s="338"/>
      <c r="E143" s="338"/>
      <c r="F143" s="338"/>
      <c r="G143" s="338"/>
    </row>
    <row r="144" spans="1:7">
      <c r="A144" s="338"/>
      <c r="B144" s="338"/>
      <c r="C144" s="338"/>
      <c r="D144" s="338"/>
      <c r="E144" s="338"/>
      <c r="F144" s="338"/>
      <c r="G144" s="338"/>
    </row>
    <row r="145" spans="1:7">
      <c r="A145" s="338"/>
      <c r="B145" s="338"/>
      <c r="C145" s="345"/>
      <c r="D145" s="345"/>
      <c r="E145" s="345"/>
      <c r="F145" s="338"/>
      <c r="G145" s="338"/>
    </row>
    <row r="146" spans="1:7">
      <c r="A146" s="339"/>
      <c r="B146" s="339"/>
      <c r="C146" s="656" t="s">
        <v>553</v>
      </c>
      <c r="D146" s="656"/>
      <c r="E146" s="656"/>
      <c r="F146" s="339"/>
      <c r="G146" s="339"/>
    </row>
    <row r="147" spans="1:7">
      <c r="A147" s="339"/>
      <c r="B147" s="339"/>
      <c r="C147" s="657" t="s">
        <v>554</v>
      </c>
      <c r="D147" s="657"/>
      <c r="E147" s="657"/>
      <c r="F147" s="339"/>
      <c r="G147" s="339"/>
    </row>
    <row r="148" spans="1:7">
      <c r="C148" s="346"/>
      <c r="D148" s="346"/>
      <c r="E148" s="346"/>
    </row>
  </sheetData>
  <mergeCells count="138">
    <mergeCell ref="C146:E146"/>
    <mergeCell ref="C147:E147"/>
    <mergeCell ref="A119:G119"/>
    <mergeCell ref="B125:F125"/>
    <mergeCell ref="A126:F126"/>
    <mergeCell ref="A128:G128"/>
    <mergeCell ref="B131:F131"/>
    <mergeCell ref="B132:D132"/>
    <mergeCell ref="A133:G133"/>
    <mergeCell ref="A135:G135"/>
    <mergeCell ref="B130:F130"/>
    <mergeCell ref="B136:F136"/>
    <mergeCell ref="B137:F137"/>
    <mergeCell ref="B123:F123"/>
    <mergeCell ref="B124:F124"/>
    <mergeCell ref="B129:F129"/>
    <mergeCell ref="A118:G118"/>
    <mergeCell ref="B120:F120"/>
    <mergeCell ref="B121:F121"/>
    <mergeCell ref="B122:F122"/>
    <mergeCell ref="A112:G112"/>
    <mergeCell ref="B113:F113"/>
    <mergeCell ref="B114:F114"/>
    <mergeCell ref="B115:F115"/>
    <mergeCell ref="B116:F116"/>
    <mergeCell ref="A117:F117"/>
    <mergeCell ref="A104:G104"/>
    <mergeCell ref="A106:G106"/>
    <mergeCell ref="B107:E107"/>
    <mergeCell ref="B108:E108"/>
    <mergeCell ref="B109:E109"/>
    <mergeCell ref="A110:F110"/>
    <mergeCell ref="A97:F97"/>
    <mergeCell ref="A98:G98"/>
    <mergeCell ref="A100:G100"/>
    <mergeCell ref="B101:E101"/>
    <mergeCell ref="B102:E102"/>
    <mergeCell ref="A103:F103"/>
    <mergeCell ref="B91:E91"/>
    <mergeCell ref="B92:E92"/>
    <mergeCell ref="B93:E93"/>
    <mergeCell ref="B94:E94"/>
    <mergeCell ref="B95:E95"/>
    <mergeCell ref="B96:E96"/>
    <mergeCell ref="B84:E84"/>
    <mergeCell ref="A85:F85"/>
    <mergeCell ref="A87:G87"/>
    <mergeCell ref="A88:G88"/>
    <mergeCell ref="B89:E89"/>
    <mergeCell ref="B90:E90"/>
    <mergeCell ref="A78:G78"/>
    <mergeCell ref="B79:E79"/>
    <mergeCell ref="B80:E80"/>
    <mergeCell ref="B81:E81"/>
    <mergeCell ref="B82:E82"/>
    <mergeCell ref="B83:E83"/>
    <mergeCell ref="A71:G71"/>
    <mergeCell ref="B72:F72"/>
    <mergeCell ref="B73:F73"/>
    <mergeCell ref="B74:F74"/>
    <mergeCell ref="B75:F75"/>
    <mergeCell ref="A76:F76"/>
    <mergeCell ref="B64:F64"/>
    <mergeCell ref="B65:F65"/>
    <mergeCell ref="B66:F66"/>
    <mergeCell ref="A67:F67"/>
    <mergeCell ref="A68:G68"/>
    <mergeCell ref="A69:G69"/>
    <mergeCell ref="B58:F58"/>
    <mergeCell ref="B59:D59"/>
    <mergeCell ref="B60:E60"/>
    <mergeCell ref="B61:D61"/>
    <mergeCell ref="B62:E62"/>
    <mergeCell ref="B63:F63"/>
    <mergeCell ref="B51:E51"/>
    <mergeCell ref="A52:E52"/>
    <mergeCell ref="A53:G53"/>
    <mergeCell ref="A54:G54"/>
    <mergeCell ref="A55:G55"/>
    <mergeCell ref="A57:G57"/>
    <mergeCell ref="B45:E45"/>
    <mergeCell ref="B46:E46"/>
    <mergeCell ref="B47:E47"/>
    <mergeCell ref="B48:E48"/>
    <mergeCell ref="B49:E49"/>
    <mergeCell ref="B50:E50"/>
    <mergeCell ref="A38:G38"/>
    <mergeCell ref="A39:G39"/>
    <mergeCell ref="A41:F41"/>
    <mergeCell ref="A42:G42"/>
    <mergeCell ref="B43:E43"/>
    <mergeCell ref="B44:E44"/>
    <mergeCell ref="A32:G32"/>
    <mergeCell ref="B33:E33"/>
    <mergeCell ref="B34:E34"/>
    <mergeCell ref="B35:E35"/>
    <mergeCell ref="A36:F36"/>
    <mergeCell ref="A37:G37"/>
    <mergeCell ref="B26:F26"/>
    <mergeCell ref="B27:F27"/>
    <mergeCell ref="B28:F28"/>
    <mergeCell ref="A29:F29"/>
    <mergeCell ref="A31:G31"/>
    <mergeCell ref="B20:D20"/>
    <mergeCell ref="E20:G20"/>
    <mergeCell ref="B21:D21"/>
    <mergeCell ref="E21:G21"/>
    <mergeCell ref="A22:G22"/>
    <mergeCell ref="A23:G23"/>
    <mergeCell ref="B19:D19"/>
    <mergeCell ref="E19:G19"/>
    <mergeCell ref="B14:D14"/>
    <mergeCell ref="E14:G14"/>
    <mergeCell ref="B15:D15"/>
    <mergeCell ref="E15:G15"/>
    <mergeCell ref="B16:D16"/>
    <mergeCell ref="E16:G16"/>
    <mergeCell ref="A25:G25"/>
    <mergeCell ref="B13:D13"/>
    <mergeCell ref="E13:G13"/>
    <mergeCell ref="A9:G9"/>
    <mergeCell ref="A10:G10"/>
    <mergeCell ref="A7:G7"/>
    <mergeCell ref="A8:G8"/>
    <mergeCell ref="B17:D17"/>
    <mergeCell ref="E17:G17"/>
    <mergeCell ref="B18:D18"/>
    <mergeCell ref="E18:G18"/>
    <mergeCell ref="A1:G1"/>
    <mergeCell ref="A2:G2"/>
    <mergeCell ref="A3:G3"/>
    <mergeCell ref="A4:G4"/>
    <mergeCell ref="A5:G5"/>
    <mergeCell ref="A6:G6"/>
    <mergeCell ref="B11:D11"/>
    <mergeCell ref="E11:G11"/>
    <mergeCell ref="B12:D12"/>
    <mergeCell ref="E12:G12"/>
  </mergeCells>
  <pageMargins left="0.51181102362204722" right="0.11811023622047245" top="0.39370078740157483" bottom="0.39370078740157483" header="0.31496062992125984" footer="0.31496062992125984"/>
  <pageSetup paperSize="9" scale="85" orientation="portrait" r:id="rId1"/>
  <drawing r:id="rId2"/>
  <legacyDrawing r:id="rId3"/>
</worksheet>
</file>

<file path=xl/worksheets/sheet2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FB1C348-6E8E-42EF-A9B5-5A51A48DD27B}">
  <sheetPr>
    <tabColor rgb="FF0070C0"/>
  </sheetPr>
  <dimension ref="A1:G140"/>
  <sheetViews>
    <sheetView topLeftCell="A31" workbookViewId="0">
      <selection activeCell="G108" sqref="G108"/>
    </sheetView>
  </sheetViews>
  <sheetFormatPr defaultRowHeight="15"/>
  <cols>
    <col min="1" max="1" width="8.7109375" style="340" customWidth="1"/>
    <col min="2" max="2" width="19.28515625" style="340" customWidth="1"/>
    <col min="3" max="3" width="19.7109375" style="340" customWidth="1"/>
    <col min="4" max="5" width="18" style="340" customWidth="1"/>
    <col min="6" max="7" width="14.42578125" style="340" customWidth="1"/>
  </cols>
  <sheetData>
    <row r="1" spans="1:7" ht="48.75" customHeight="1">
      <c r="A1" s="582"/>
      <c r="B1" s="583"/>
      <c r="C1" s="583"/>
      <c r="D1" s="583"/>
      <c r="E1" s="583"/>
      <c r="F1" s="583"/>
      <c r="G1" s="584"/>
    </row>
    <row r="2" spans="1:7">
      <c r="A2" s="585" t="s">
        <v>511</v>
      </c>
      <c r="B2" s="586"/>
      <c r="C2" s="586"/>
      <c r="D2" s="586"/>
      <c r="E2" s="586"/>
      <c r="F2" s="586"/>
      <c r="G2" s="587"/>
    </row>
    <row r="3" spans="1:7">
      <c r="A3" s="585" t="s">
        <v>512</v>
      </c>
      <c r="B3" s="586"/>
      <c r="C3" s="586"/>
      <c r="D3" s="586"/>
      <c r="E3" s="586"/>
      <c r="F3" s="586"/>
      <c r="G3" s="587"/>
    </row>
    <row r="4" spans="1:7">
      <c r="A4" s="588" t="s">
        <v>513</v>
      </c>
      <c r="B4" s="589"/>
      <c r="C4" s="589"/>
      <c r="D4" s="589"/>
      <c r="E4" s="589"/>
      <c r="F4" s="589"/>
      <c r="G4" s="590"/>
    </row>
    <row r="5" spans="1:7" ht="15.75">
      <c r="A5" s="658" t="s">
        <v>514</v>
      </c>
      <c r="B5" s="659"/>
      <c r="C5" s="659"/>
      <c r="D5" s="659"/>
      <c r="E5" s="659"/>
      <c r="F5" s="659"/>
      <c r="G5" s="660"/>
    </row>
    <row r="6" spans="1:7">
      <c r="A6" s="574" t="s">
        <v>526</v>
      </c>
      <c r="B6" s="575"/>
      <c r="C6" s="575"/>
      <c r="D6" s="575"/>
      <c r="E6" s="575"/>
      <c r="F6" s="575"/>
      <c r="G6" s="576"/>
    </row>
    <row r="7" spans="1:7" ht="15.75" thickBot="1">
      <c r="A7" s="595"/>
      <c r="B7" s="596"/>
      <c r="C7" s="596"/>
      <c r="D7" s="596"/>
      <c r="E7" s="596"/>
      <c r="F7" s="596"/>
      <c r="G7" s="597"/>
    </row>
    <row r="8" spans="1:7" ht="15.75" thickBot="1">
      <c r="A8" s="577" t="s">
        <v>619</v>
      </c>
      <c r="B8" s="578"/>
      <c r="C8" s="578"/>
      <c r="D8" s="578"/>
      <c r="E8" s="578"/>
      <c r="F8" s="578"/>
      <c r="G8" s="579"/>
    </row>
    <row r="9" spans="1:7">
      <c r="A9" s="299">
        <v>7</v>
      </c>
      <c r="B9" s="647" t="s">
        <v>210</v>
      </c>
      <c r="C9" s="648"/>
      <c r="D9" s="649"/>
      <c r="E9" s="763">
        <v>21.01</v>
      </c>
      <c r="F9" s="764"/>
      <c r="G9" s="765"/>
    </row>
    <row r="10" spans="1:7">
      <c r="A10" s="299">
        <v>8</v>
      </c>
      <c r="B10" s="647" t="s">
        <v>498</v>
      </c>
      <c r="C10" s="648"/>
      <c r="D10" s="649"/>
      <c r="E10" s="763"/>
      <c r="F10" s="764"/>
      <c r="G10" s="765"/>
    </row>
    <row r="11" spans="1:7">
      <c r="A11" s="299">
        <v>9</v>
      </c>
      <c r="B11" s="647" t="s">
        <v>499</v>
      </c>
      <c r="C11" s="648"/>
      <c r="D11" s="649"/>
      <c r="E11" s="766">
        <v>1</v>
      </c>
      <c r="F11" s="767"/>
      <c r="G11" s="768"/>
    </row>
    <row r="12" spans="1:7">
      <c r="A12" s="299">
        <v>10</v>
      </c>
      <c r="B12" s="647" t="s">
        <v>500</v>
      </c>
      <c r="C12" s="648"/>
      <c r="D12" s="649"/>
      <c r="E12" s="766">
        <v>1</v>
      </c>
      <c r="F12" s="767"/>
      <c r="G12" s="768"/>
    </row>
    <row r="13" spans="1:7">
      <c r="A13" s="299">
        <v>11</v>
      </c>
      <c r="B13" s="647" t="s">
        <v>501</v>
      </c>
      <c r="C13" s="648"/>
      <c r="D13" s="649"/>
      <c r="E13" s="766">
        <f>E11*E12</f>
        <v>1</v>
      </c>
      <c r="F13" s="767"/>
      <c r="G13" s="768"/>
    </row>
    <row r="14" spans="1:7">
      <c r="A14" s="775" t="s">
        <v>212</v>
      </c>
      <c r="B14" s="776"/>
      <c r="C14" s="776"/>
      <c r="D14" s="776"/>
      <c r="E14" s="776"/>
      <c r="F14" s="776"/>
      <c r="G14" s="777"/>
    </row>
    <row r="15" spans="1:7">
      <c r="A15" s="615" t="s">
        <v>213</v>
      </c>
      <c r="B15" s="616"/>
      <c r="C15" s="616"/>
      <c r="D15" s="616"/>
      <c r="E15" s="616"/>
      <c r="F15" s="616"/>
      <c r="G15" s="617"/>
    </row>
    <row r="16" spans="1:7" ht="15.75" thickBot="1">
      <c r="A16" s="300"/>
      <c r="B16" s="301"/>
      <c r="C16" s="301"/>
      <c r="D16" s="301"/>
      <c r="E16" s="301"/>
      <c r="F16" s="301"/>
      <c r="G16" s="302"/>
    </row>
    <row r="17" spans="1:7" ht="15.75" thickBot="1">
      <c r="A17" s="629" t="s">
        <v>214</v>
      </c>
      <c r="B17" s="630"/>
      <c r="C17" s="630"/>
      <c r="D17" s="630"/>
      <c r="E17" s="630"/>
      <c r="F17" s="630"/>
      <c r="G17" s="631"/>
    </row>
    <row r="18" spans="1:7">
      <c r="A18" s="343">
        <v>1</v>
      </c>
      <c r="B18" s="599" t="s">
        <v>215</v>
      </c>
      <c r="C18" s="599"/>
      <c r="D18" s="599"/>
      <c r="E18" s="599"/>
      <c r="F18" s="599"/>
      <c r="G18" s="344" t="s">
        <v>216</v>
      </c>
    </row>
    <row r="19" spans="1:7">
      <c r="A19" s="299" t="s">
        <v>186</v>
      </c>
      <c r="B19" s="632" t="s">
        <v>528</v>
      </c>
      <c r="C19" s="632"/>
      <c r="D19" s="632"/>
      <c r="E19" s="632"/>
      <c r="F19" s="632"/>
      <c r="G19" s="306">
        <v>2833.5</v>
      </c>
    </row>
    <row r="20" spans="1:7">
      <c r="A20" s="299" t="s">
        <v>188</v>
      </c>
      <c r="B20" s="633" t="s">
        <v>529</v>
      </c>
      <c r="C20" s="633"/>
      <c r="D20" s="633"/>
      <c r="E20" s="633"/>
      <c r="F20" s="633"/>
      <c r="G20" s="307"/>
    </row>
    <row r="21" spans="1:7">
      <c r="A21" s="634" t="s">
        <v>217</v>
      </c>
      <c r="B21" s="635"/>
      <c r="C21" s="635"/>
      <c r="D21" s="635"/>
      <c r="E21" s="635"/>
      <c r="F21" s="635"/>
      <c r="G21" s="308">
        <f>ROUND(SUM(G19:G20),2)</f>
        <v>2833.5</v>
      </c>
    </row>
    <row r="22" spans="1:7" ht="15.75" thickBot="1">
      <c r="A22" s="300"/>
      <c r="B22" s="301"/>
      <c r="C22" s="301"/>
      <c r="D22" s="301"/>
      <c r="E22" s="301"/>
      <c r="F22" s="301"/>
      <c r="G22" s="302"/>
    </row>
    <row r="23" spans="1:7" ht="15.75" thickBot="1">
      <c r="A23" s="629" t="s">
        <v>218</v>
      </c>
      <c r="B23" s="630"/>
      <c r="C23" s="630"/>
      <c r="D23" s="630"/>
      <c r="E23" s="630"/>
      <c r="F23" s="630"/>
      <c r="G23" s="631"/>
    </row>
    <row r="24" spans="1:7">
      <c r="A24" s="638" t="s">
        <v>219</v>
      </c>
      <c r="B24" s="639"/>
      <c r="C24" s="639"/>
      <c r="D24" s="639"/>
      <c r="E24" s="639"/>
      <c r="F24" s="639"/>
      <c r="G24" s="642"/>
    </row>
    <row r="25" spans="1:7">
      <c r="A25" s="304" t="s">
        <v>32</v>
      </c>
      <c r="B25" s="641" t="s">
        <v>220</v>
      </c>
      <c r="C25" s="641"/>
      <c r="D25" s="641"/>
      <c r="E25" s="641"/>
      <c r="F25" s="303" t="s">
        <v>221</v>
      </c>
      <c r="G25" s="305" t="s">
        <v>216</v>
      </c>
    </row>
    <row r="26" spans="1:7">
      <c r="A26" s="299" t="s">
        <v>186</v>
      </c>
      <c r="B26" s="632" t="s">
        <v>530</v>
      </c>
      <c r="C26" s="632"/>
      <c r="D26" s="632"/>
      <c r="E26" s="632"/>
      <c r="F26" s="309">
        <f>'4 GERENTE '!F52</f>
        <v>8.3333333333333329E-2</v>
      </c>
      <c r="G26" s="310">
        <f>ROUND($G$21*F26,2)</f>
        <v>236.13</v>
      </c>
    </row>
    <row r="27" spans="1:7">
      <c r="A27" s="299" t="s">
        <v>188</v>
      </c>
      <c r="B27" s="632" t="s">
        <v>222</v>
      </c>
      <c r="C27" s="632"/>
      <c r="D27" s="632"/>
      <c r="E27" s="632"/>
      <c r="F27" s="309">
        <f>'4 GERENTE '!F53</f>
        <v>0.1111</v>
      </c>
      <c r="G27" s="310">
        <f>ROUND($G$21*F27,2)</f>
        <v>314.8</v>
      </c>
    </row>
    <row r="28" spans="1:7">
      <c r="A28" s="634" t="s">
        <v>223</v>
      </c>
      <c r="B28" s="635"/>
      <c r="C28" s="635"/>
      <c r="D28" s="635"/>
      <c r="E28" s="635"/>
      <c r="F28" s="635"/>
      <c r="G28" s="308">
        <f>ROUND(SUM(G26:G27),2)</f>
        <v>550.92999999999995</v>
      </c>
    </row>
    <row r="29" spans="1:7">
      <c r="A29" s="615" t="s">
        <v>224</v>
      </c>
      <c r="B29" s="616"/>
      <c r="C29" s="616"/>
      <c r="D29" s="616"/>
      <c r="E29" s="616"/>
      <c r="F29" s="616"/>
      <c r="G29" s="617"/>
    </row>
    <row r="30" spans="1:7">
      <c r="A30" s="615" t="s">
        <v>225</v>
      </c>
      <c r="B30" s="616"/>
      <c r="C30" s="616"/>
      <c r="D30" s="616"/>
      <c r="E30" s="616"/>
      <c r="F30" s="616"/>
      <c r="G30" s="617"/>
    </row>
    <row r="31" spans="1:7">
      <c r="A31" s="615" t="s">
        <v>226</v>
      </c>
      <c r="B31" s="616"/>
      <c r="C31" s="616"/>
      <c r="D31" s="616"/>
      <c r="E31" s="616"/>
      <c r="F31" s="616"/>
      <c r="G31" s="617"/>
    </row>
    <row r="32" spans="1:7" ht="15.75" thickBot="1">
      <c r="A32" s="300"/>
      <c r="B32" s="301"/>
      <c r="C32" s="301"/>
      <c r="D32" s="301"/>
      <c r="E32" s="301"/>
      <c r="F32" s="301"/>
      <c r="G32" s="302"/>
    </row>
    <row r="33" spans="1:7" ht="15.75" thickBot="1">
      <c r="A33" s="636" t="s">
        <v>227</v>
      </c>
      <c r="B33" s="637"/>
      <c r="C33" s="637"/>
      <c r="D33" s="637"/>
      <c r="E33" s="637"/>
      <c r="F33" s="631"/>
      <c r="G33" s="311">
        <f>ROUND(G21+G28,2)</f>
        <v>3384.43</v>
      </c>
    </row>
    <row r="34" spans="1:7">
      <c r="A34" s="638" t="s">
        <v>228</v>
      </c>
      <c r="B34" s="639"/>
      <c r="C34" s="639"/>
      <c r="D34" s="639"/>
      <c r="E34" s="639"/>
      <c r="F34" s="639"/>
      <c r="G34" s="640"/>
    </row>
    <row r="35" spans="1:7">
      <c r="A35" s="304" t="s">
        <v>33</v>
      </c>
      <c r="B35" s="641" t="s">
        <v>229</v>
      </c>
      <c r="C35" s="641"/>
      <c r="D35" s="641"/>
      <c r="E35" s="641"/>
      <c r="F35" s="303" t="s">
        <v>221</v>
      </c>
      <c r="G35" s="305" t="s">
        <v>216</v>
      </c>
    </row>
    <row r="36" spans="1:7">
      <c r="A36" s="299" t="s">
        <v>186</v>
      </c>
      <c r="B36" s="632" t="s">
        <v>531</v>
      </c>
      <c r="C36" s="632"/>
      <c r="D36" s="632"/>
      <c r="E36" s="632"/>
      <c r="F36" s="309">
        <f>'4 GERENTE '!F62</f>
        <v>0</v>
      </c>
      <c r="G36" s="310">
        <f t="shared" ref="G36:G43" si="0">ROUND($G$33*F36,2)</f>
        <v>0</v>
      </c>
    </row>
    <row r="37" spans="1:7">
      <c r="A37" s="299" t="s">
        <v>230</v>
      </c>
      <c r="B37" s="632" t="s">
        <v>532</v>
      </c>
      <c r="C37" s="632"/>
      <c r="D37" s="632"/>
      <c r="E37" s="632"/>
      <c r="F37" s="309">
        <f>'4 GERENTE '!F63</f>
        <v>2.5000000000000001E-2</v>
      </c>
      <c r="G37" s="310">
        <f t="shared" si="0"/>
        <v>84.61</v>
      </c>
    </row>
    <row r="38" spans="1:7">
      <c r="A38" s="299" t="s">
        <v>231</v>
      </c>
      <c r="B38" s="632" t="s">
        <v>533</v>
      </c>
      <c r="C38" s="632"/>
      <c r="D38" s="632"/>
      <c r="E38" s="632"/>
      <c r="F38" s="312">
        <f>'4 GERENTE '!F64</f>
        <v>2.8799999999999999E-2</v>
      </c>
      <c r="G38" s="310">
        <f t="shared" si="0"/>
        <v>97.47</v>
      </c>
    </row>
    <row r="39" spans="1:7">
      <c r="A39" s="299" t="s">
        <v>188</v>
      </c>
      <c r="B39" s="632" t="s">
        <v>534</v>
      </c>
      <c r="C39" s="632"/>
      <c r="D39" s="632"/>
      <c r="E39" s="632"/>
      <c r="F39" s="309">
        <f>'4 GERENTE '!F65</f>
        <v>0.08</v>
      </c>
      <c r="G39" s="310">
        <f t="shared" si="0"/>
        <v>270.75</v>
      </c>
    </row>
    <row r="40" spans="1:7">
      <c r="A40" s="299" t="s">
        <v>191</v>
      </c>
      <c r="B40" s="632" t="s">
        <v>535</v>
      </c>
      <c r="C40" s="632"/>
      <c r="D40" s="632"/>
      <c r="E40" s="632"/>
      <c r="F40" s="309">
        <f>'4 GERENTE '!F66</f>
        <v>1.4999999999999999E-2</v>
      </c>
      <c r="G40" s="310">
        <f t="shared" si="0"/>
        <v>50.77</v>
      </c>
    </row>
    <row r="41" spans="1:7">
      <c r="A41" s="299" t="s">
        <v>193</v>
      </c>
      <c r="B41" s="632" t="s">
        <v>536</v>
      </c>
      <c r="C41" s="632"/>
      <c r="D41" s="632"/>
      <c r="E41" s="632"/>
      <c r="F41" s="309">
        <f>'4 GERENTE '!F67</f>
        <v>0.01</v>
      </c>
      <c r="G41" s="310">
        <f t="shared" si="0"/>
        <v>33.840000000000003</v>
      </c>
    </row>
    <row r="42" spans="1:7">
      <c r="A42" s="299" t="s">
        <v>195</v>
      </c>
      <c r="B42" s="632" t="s">
        <v>537</v>
      </c>
      <c r="C42" s="632"/>
      <c r="D42" s="632"/>
      <c r="E42" s="632"/>
      <c r="F42" s="309">
        <f>'4 GERENTE '!F68</f>
        <v>6.0000000000000001E-3</v>
      </c>
      <c r="G42" s="310">
        <f t="shared" si="0"/>
        <v>20.309999999999999</v>
      </c>
    </row>
    <row r="43" spans="1:7">
      <c r="A43" s="299" t="s">
        <v>232</v>
      </c>
      <c r="B43" s="632" t="s">
        <v>538</v>
      </c>
      <c r="C43" s="632"/>
      <c r="D43" s="632"/>
      <c r="E43" s="632"/>
      <c r="F43" s="309">
        <f>'4 GERENTE '!F69</f>
        <v>2E-3</v>
      </c>
      <c r="G43" s="310">
        <f t="shared" si="0"/>
        <v>6.77</v>
      </c>
    </row>
    <row r="44" spans="1:7">
      <c r="A44" s="634" t="s">
        <v>233</v>
      </c>
      <c r="B44" s="635"/>
      <c r="C44" s="635"/>
      <c r="D44" s="635"/>
      <c r="E44" s="635"/>
      <c r="F44" s="313">
        <f>SUM(F36:F43)</f>
        <v>0.1668</v>
      </c>
      <c r="G44" s="308">
        <f>ROUND(SUM(G36:G43),2)</f>
        <v>564.52</v>
      </c>
    </row>
    <row r="45" spans="1:7">
      <c r="A45" s="615" t="s">
        <v>234</v>
      </c>
      <c r="B45" s="616"/>
      <c r="C45" s="616"/>
      <c r="D45" s="616"/>
      <c r="E45" s="616"/>
      <c r="F45" s="616"/>
      <c r="G45" s="617"/>
    </row>
    <row r="46" spans="1:7">
      <c r="A46" s="615" t="s">
        <v>235</v>
      </c>
      <c r="B46" s="616"/>
      <c r="C46" s="616"/>
      <c r="D46" s="616"/>
      <c r="E46" s="616"/>
      <c r="F46" s="616"/>
      <c r="G46" s="617"/>
    </row>
    <row r="47" spans="1:7">
      <c r="A47" s="643" t="s">
        <v>236</v>
      </c>
      <c r="B47" s="644"/>
      <c r="C47" s="644"/>
      <c r="D47" s="644"/>
      <c r="E47" s="644"/>
      <c r="F47" s="644"/>
      <c r="G47" s="645"/>
    </row>
    <row r="48" spans="1:7" ht="15.75" thickBot="1">
      <c r="A48" s="300"/>
      <c r="B48" s="301"/>
      <c r="C48" s="301"/>
      <c r="D48" s="301"/>
      <c r="E48" s="301"/>
      <c r="F48" s="301"/>
      <c r="G48" s="302"/>
    </row>
    <row r="49" spans="1:7" ht="15.75" thickBot="1">
      <c r="A49" s="577" t="s">
        <v>237</v>
      </c>
      <c r="B49" s="578"/>
      <c r="C49" s="578"/>
      <c r="D49" s="578"/>
      <c r="E49" s="578"/>
      <c r="F49" s="578"/>
      <c r="G49" s="579"/>
    </row>
    <row r="50" spans="1:7">
      <c r="A50" s="343" t="s">
        <v>238</v>
      </c>
      <c r="B50" s="599" t="s">
        <v>239</v>
      </c>
      <c r="C50" s="599"/>
      <c r="D50" s="599"/>
      <c r="E50" s="599"/>
      <c r="F50" s="599"/>
      <c r="G50" s="344" t="s">
        <v>216</v>
      </c>
    </row>
    <row r="51" spans="1:7">
      <c r="A51" s="299" t="s">
        <v>186</v>
      </c>
      <c r="B51" s="632" t="s">
        <v>240</v>
      </c>
      <c r="C51" s="632"/>
      <c r="D51" s="632"/>
      <c r="E51" s="314" t="s">
        <v>241</v>
      </c>
      <c r="F51" s="315">
        <v>5.5</v>
      </c>
      <c r="G51" s="316">
        <f>ROUND(E9,0)*2*F51</f>
        <v>231</v>
      </c>
    </row>
    <row r="52" spans="1:7">
      <c r="A52" s="317" t="s">
        <v>242</v>
      </c>
      <c r="B52" s="646" t="s">
        <v>539</v>
      </c>
      <c r="C52" s="646"/>
      <c r="D52" s="646"/>
      <c r="E52" s="646"/>
      <c r="F52" s="318">
        <v>-0.06</v>
      </c>
      <c r="G52" s="319">
        <f>ROUND(G19*F52,2)</f>
        <v>-170.01</v>
      </c>
    </row>
    <row r="53" spans="1:7">
      <c r="A53" s="299" t="s">
        <v>188</v>
      </c>
      <c r="B53" s="632" t="s">
        <v>540</v>
      </c>
      <c r="C53" s="632"/>
      <c r="D53" s="632"/>
      <c r="E53" s="314" t="s">
        <v>241</v>
      </c>
      <c r="F53" s="315">
        <v>38</v>
      </c>
      <c r="G53" s="320">
        <f>ROUND($E$9,0)*F53</f>
        <v>798</v>
      </c>
    </row>
    <row r="54" spans="1:7">
      <c r="A54" s="317" t="s">
        <v>243</v>
      </c>
      <c r="B54" s="646" t="s">
        <v>541</v>
      </c>
      <c r="C54" s="646"/>
      <c r="D54" s="646"/>
      <c r="E54" s="646"/>
      <c r="F54" s="321"/>
      <c r="G54" s="322">
        <f>ROUND(G53,0)*F54</f>
        <v>0</v>
      </c>
    </row>
    <row r="55" spans="1:7">
      <c r="A55" s="299" t="s">
        <v>191</v>
      </c>
      <c r="B55" s="647" t="s">
        <v>502</v>
      </c>
      <c r="C55" s="648"/>
      <c r="D55" s="648"/>
      <c r="E55" s="648"/>
      <c r="F55" s="649"/>
      <c r="G55" s="307">
        <v>0</v>
      </c>
    </row>
    <row r="56" spans="1:7">
      <c r="A56" s="299" t="s">
        <v>193</v>
      </c>
      <c r="B56" s="591" t="s">
        <v>244</v>
      </c>
      <c r="C56" s="591"/>
      <c r="D56" s="591"/>
      <c r="E56" s="591"/>
      <c r="F56" s="591"/>
      <c r="G56" s="307">
        <v>0</v>
      </c>
    </row>
    <row r="57" spans="1:7">
      <c r="A57" s="299" t="s">
        <v>195</v>
      </c>
      <c r="B57" s="591" t="s">
        <v>503</v>
      </c>
      <c r="C57" s="591"/>
      <c r="D57" s="591"/>
      <c r="E57" s="591"/>
      <c r="F57" s="591"/>
      <c r="G57" s="307">
        <v>0</v>
      </c>
    </row>
    <row r="58" spans="1:7">
      <c r="A58" s="299" t="s">
        <v>232</v>
      </c>
      <c r="B58" s="632" t="s">
        <v>542</v>
      </c>
      <c r="C58" s="632"/>
      <c r="D58" s="632"/>
      <c r="E58" s="632"/>
      <c r="F58" s="632"/>
      <c r="G58" s="307">
        <v>0</v>
      </c>
    </row>
    <row r="59" spans="1:7">
      <c r="A59" s="634" t="s">
        <v>245</v>
      </c>
      <c r="B59" s="635"/>
      <c r="C59" s="635"/>
      <c r="D59" s="635"/>
      <c r="E59" s="635"/>
      <c r="F59" s="635"/>
      <c r="G59" s="308">
        <f>ROUND(SUM(G51:G58),2)</f>
        <v>858.99</v>
      </c>
    </row>
    <row r="60" spans="1:7">
      <c r="A60" s="643" t="s">
        <v>246</v>
      </c>
      <c r="B60" s="644"/>
      <c r="C60" s="644"/>
      <c r="D60" s="644"/>
      <c r="E60" s="644"/>
      <c r="F60" s="644"/>
      <c r="G60" s="645"/>
    </row>
    <row r="61" spans="1:7">
      <c r="A61" s="615" t="s">
        <v>247</v>
      </c>
      <c r="B61" s="616"/>
      <c r="C61" s="616"/>
      <c r="D61" s="616"/>
      <c r="E61" s="616"/>
      <c r="F61" s="616"/>
      <c r="G61" s="617"/>
    </row>
    <row r="62" spans="1:7" ht="15.75" thickBot="1">
      <c r="A62" s="300"/>
      <c r="B62" s="301"/>
      <c r="C62" s="301"/>
      <c r="D62" s="301"/>
      <c r="E62" s="301"/>
      <c r="F62" s="301"/>
      <c r="G62" s="302"/>
    </row>
    <row r="63" spans="1:7" ht="15.75" thickBot="1">
      <c r="A63" s="629" t="s">
        <v>248</v>
      </c>
      <c r="B63" s="630"/>
      <c r="C63" s="630"/>
      <c r="D63" s="630"/>
      <c r="E63" s="630"/>
      <c r="F63" s="630"/>
      <c r="G63" s="631"/>
    </row>
    <row r="64" spans="1:7">
      <c r="A64" s="343">
        <v>2</v>
      </c>
      <c r="B64" s="599" t="s">
        <v>249</v>
      </c>
      <c r="C64" s="599"/>
      <c r="D64" s="599"/>
      <c r="E64" s="599"/>
      <c r="F64" s="599"/>
      <c r="G64" s="344" t="s">
        <v>216</v>
      </c>
    </row>
    <row r="65" spans="1:7">
      <c r="A65" s="323" t="s">
        <v>32</v>
      </c>
      <c r="B65" s="650" t="s">
        <v>220</v>
      </c>
      <c r="C65" s="650"/>
      <c r="D65" s="650"/>
      <c r="E65" s="650"/>
      <c r="F65" s="650"/>
      <c r="G65" s="324">
        <f>$G$28</f>
        <v>550.92999999999995</v>
      </c>
    </row>
    <row r="66" spans="1:7">
      <c r="A66" s="323" t="s">
        <v>33</v>
      </c>
      <c r="B66" s="650" t="s">
        <v>229</v>
      </c>
      <c r="C66" s="650"/>
      <c r="D66" s="650"/>
      <c r="E66" s="650"/>
      <c r="F66" s="650"/>
      <c r="G66" s="324">
        <f>$G$44</f>
        <v>564.52</v>
      </c>
    </row>
    <row r="67" spans="1:7">
      <c r="A67" s="323" t="s">
        <v>238</v>
      </c>
      <c r="B67" s="650" t="s">
        <v>239</v>
      </c>
      <c r="C67" s="650"/>
      <c r="D67" s="650"/>
      <c r="E67" s="650"/>
      <c r="F67" s="650"/>
      <c r="G67" s="324">
        <f>$G$59</f>
        <v>858.99</v>
      </c>
    </row>
    <row r="68" spans="1:7">
      <c r="A68" s="634" t="s">
        <v>250</v>
      </c>
      <c r="B68" s="635"/>
      <c r="C68" s="635"/>
      <c r="D68" s="635"/>
      <c r="E68" s="635"/>
      <c r="F68" s="635"/>
      <c r="G68" s="308">
        <f>ROUND(SUM(G65:G67),2)</f>
        <v>1974.44</v>
      </c>
    </row>
    <row r="69" spans="1:7" ht="15.75" thickBot="1">
      <c r="A69" s="300"/>
      <c r="B69" s="301"/>
      <c r="C69" s="301"/>
      <c r="D69" s="301"/>
      <c r="E69" s="301"/>
      <c r="F69" s="301"/>
      <c r="G69" s="302"/>
    </row>
    <row r="70" spans="1:7" ht="15.75" thickBot="1">
      <c r="A70" s="629" t="s">
        <v>251</v>
      </c>
      <c r="B70" s="630"/>
      <c r="C70" s="630"/>
      <c r="D70" s="630"/>
      <c r="E70" s="630"/>
      <c r="F70" s="630"/>
      <c r="G70" s="631"/>
    </row>
    <row r="71" spans="1:7">
      <c r="A71" s="343">
        <v>3</v>
      </c>
      <c r="B71" s="599" t="s">
        <v>252</v>
      </c>
      <c r="C71" s="599"/>
      <c r="D71" s="599"/>
      <c r="E71" s="599"/>
      <c r="F71" s="342" t="s">
        <v>221</v>
      </c>
      <c r="G71" s="344" t="s">
        <v>216</v>
      </c>
    </row>
    <row r="72" spans="1:7">
      <c r="A72" s="299" t="s">
        <v>186</v>
      </c>
      <c r="B72" s="632" t="s">
        <v>543</v>
      </c>
      <c r="C72" s="632"/>
      <c r="D72" s="632"/>
      <c r="E72" s="632"/>
      <c r="F72" s="309">
        <f>'4 GERENTE '!F98</f>
        <v>2.3124999999999999E-3</v>
      </c>
      <c r="G72" s="310">
        <f>ROUND($G$21*F72,2)</f>
        <v>6.55</v>
      </c>
    </row>
    <row r="73" spans="1:7">
      <c r="A73" s="299" t="s">
        <v>188</v>
      </c>
      <c r="B73" s="591" t="s">
        <v>253</v>
      </c>
      <c r="C73" s="591"/>
      <c r="D73" s="591"/>
      <c r="E73" s="591"/>
      <c r="F73" s="325">
        <f>'4 GERENTE '!F99</f>
        <v>0.08</v>
      </c>
      <c r="G73" s="310">
        <f>G72*F73</f>
        <v>0.52400000000000002</v>
      </c>
    </row>
    <row r="74" spans="1:7">
      <c r="A74" s="299" t="s">
        <v>191</v>
      </c>
      <c r="B74" s="591" t="s">
        <v>544</v>
      </c>
      <c r="C74" s="591"/>
      <c r="D74" s="591"/>
      <c r="E74" s="591"/>
      <c r="F74" s="309">
        <f>'4 GERENTE '!F100</f>
        <v>9.7222222222222224E-3</v>
      </c>
      <c r="G74" s="310">
        <f>ROUND($G$21*F74,2)</f>
        <v>27.55</v>
      </c>
    </row>
    <row r="75" spans="1:7">
      <c r="A75" s="299" t="s">
        <v>193</v>
      </c>
      <c r="B75" s="591" t="s">
        <v>254</v>
      </c>
      <c r="C75" s="591"/>
      <c r="D75" s="591"/>
      <c r="E75" s="591"/>
      <c r="F75" s="325">
        <f>'4 GERENTE '!F101</f>
        <v>0.1668</v>
      </c>
      <c r="G75" s="310">
        <f>G74*F75</f>
        <v>4.5953400000000002</v>
      </c>
    </row>
    <row r="76" spans="1:7">
      <c r="A76" s="299" t="s">
        <v>195</v>
      </c>
      <c r="B76" s="591" t="s">
        <v>545</v>
      </c>
      <c r="C76" s="591"/>
      <c r="D76" s="591"/>
      <c r="E76" s="591"/>
      <c r="F76" s="312">
        <f>'4 GERENTE '!F102</f>
        <v>0.04</v>
      </c>
      <c r="G76" s="310">
        <f>ROUND($G$21*F76,2)</f>
        <v>113.34</v>
      </c>
    </row>
    <row r="77" spans="1:7">
      <c r="A77" s="634" t="s">
        <v>255</v>
      </c>
      <c r="B77" s="635"/>
      <c r="C77" s="635"/>
      <c r="D77" s="635"/>
      <c r="E77" s="635"/>
      <c r="F77" s="635"/>
      <c r="G77" s="308">
        <f>ROUND(SUM(G72:G76),2)</f>
        <v>152.56</v>
      </c>
    </row>
    <row r="78" spans="1:7" ht="15.75" thickBot="1">
      <c r="A78" s="300"/>
      <c r="B78" s="301"/>
      <c r="C78" s="301"/>
      <c r="D78" s="301"/>
      <c r="E78" s="301"/>
      <c r="F78" s="301"/>
      <c r="G78" s="302"/>
    </row>
    <row r="79" spans="1:7" ht="15.75" thickBot="1">
      <c r="A79" s="629" t="s">
        <v>256</v>
      </c>
      <c r="B79" s="630"/>
      <c r="C79" s="630"/>
      <c r="D79" s="630"/>
      <c r="E79" s="630"/>
      <c r="F79" s="630"/>
      <c r="G79" s="631"/>
    </row>
    <row r="80" spans="1:7">
      <c r="A80" s="638" t="s">
        <v>257</v>
      </c>
      <c r="B80" s="639"/>
      <c r="C80" s="639"/>
      <c r="D80" s="639"/>
      <c r="E80" s="639"/>
      <c r="F80" s="639"/>
      <c r="G80" s="642"/>
    </row>
    <row r="81" spans="1:7">
      <c r="A81" s="304" t="s">
        <v>39</v>
      </c>
      <c r="B81" s="641" t="s">
        <v>258</v>
      </c>
      <c r="C81" s="641"/>
      <c r="D81" s="641"/>
      <c r="E81" s="641"/>
      <c r="F81" s="303" t="s">
        <v>221</v>
      </c>
      <c r="G81" s="305" t="s">
        <v>216</v>
      </c>
    </row>
    <row r="82" spans="1:7">
      <c r="A82" s="299" t="s">
        <v>186</v>
      </c>
      <c r="B82" s="591" t="s">
        <v>259</v>
      </c>
      <c r="C82" s="591"/>
      <c r="D82" s="591"/>
      <c r="E82" s="591"/>
      <c r="F82" s="298">
        <f>'4 GERENTE '!F108</f>
        <v>9.2999999999999992E-3</v>
      </c>
      <c r="G82" s="310">
        <f>ROUND($G$21*F82,2)</f>
        <v>26.35</v>
      </c>
    </row>
    <row r="83" spans="1:7">
      <c r="A83" s="299" t="s">
        <v>0</v>
      </c>
      <c r="B83" s="651" t="s">
        <v>260</v>
      </c>
      <c r="C83" s="651"/>
      <c r="D83" s="651"/>
      <c r="E83" s="651"/>
      <c r="F83" s="325">
        <f>'4 GERENTE '!F109</f>
        <v>0.1668</v>
      </c>
      <c r="G83" s="310">
        <f>ROUND(G82*F83,2)</f>
        <v>4.4000000000000004</v>
      </c>
    </row>
    <row r="84" spans="1:7">
      <c r="A84" s="299" t="s">
        <v>188</v>
      </c>
      <c r="B84" s="591" t="s">
        <v>546</v>
      </c>
      <c r="C84" s="591"/>
      <c r="D84" s="591"/>
      <c r="E84" s="591"/>
      <c r="F84" s="298">
        <f>'4 GERENTE '!F110</f>
        <v>7.3000000000000001E-3</v>
      </c>
      <c r="G84" s="310">
        <f>ROUND($G$21*F84,2)</f>
        <v>20.68</v>
      </c>
    </row>
    <row r="85" spans="1:7">
      <c r="A85" s="299" t="s">
        <v>191</v>
      </c>
      <c r="B85" s="632" t="s">
        <v>547</v>
      </c>
      <c r="C85" s="632"/>
      <c r="D85" s="632"/>
      <c r="E85" s="632"/>
      <c r="F85" s="298">
        <f>'4 GERENTE '!F111</f>
        <v>8.1999999999999998E-4</v>
      </c>
      <c r="G85" s="310">
        <f>ROUND($G$21*F85,2)</f>
        <v>2.3199999999999998</v>
      </c>
    </row>
    <row r="86" spans="1:7">
      <c r="A86" s="299" t="s">
        <v>193</v>
      </c>
      <c r="B86" s="591" t="s">
        <v>548</v>
      </c>
      <c r="C86" s="591"/>
      <c r="D86" s="591"/>
      <c r="E86" s="591"/>
      <c r="F86" s="298">
        <f>'4 GERENTE '!F112</f>
        <v>2.7000000000000001E-3</v>
      </c>
      <c r="G86" s="310">
        <f>ROUND($G$21*F86,2)</f>
        <v>7.65</v>
      </c>
    </row>
    <row r="87" spans="1:7">
      <c r="A87" s="299" t="s">
        <v>195</v>
      </c>
      <c r="B87" s="632" t="s">
        <v>549</v>
      </c>
      <c r="C87" s="632"/>
      <c r="D87" s="632"/>
      <c r="E87" s="632"/>
      <c r="F87" s="298">
        <f>'4 GERENTE '!F113</f>
        <v>5.5000000000000003E-4</v>
      </c>
      <c r="G87" s="310">
        <f>ROUND($G$21*F87,2)</f>
        <v>1.56</v>
      </c>
    </row>
    <row r="88" spans="1:7">
      <c r="A88" s="299" t="s">
        <v>232</v>
      </c>
      <c r="B88" s="651" t="s">
        <v>261</v>
      </c>
      <c r="C88" s="651"/>
      <c r="D88" s="651"/>
      <c r="E88" s="651"/>
      <c r="F88" s="298">
        <f>'4 GERENTE '!F114</f>
        <v>0</v>
      </c>
      <c r="G88" s="310">
        <f>ROUND($G$21*F88,2)</f>
        <v>0</v>
      </c>
    </row>
    <row r="89" spans="1:7">
      <c r="A89" s="634" t="s">
        <v>262</v>
      </c>
      <c r="B89" s="635"/>
      <c r="C89" s="635"/>
      <c r="D89" s="635"/>
      <c r="E89" s="635"/>
      <c r="F89" s="635"/>
      <c r="G89" s="308">
        <f>ROUND(SUM(G82:G88),2)</f>
        <v>62.96</v>
      </c>
    </row>
    <row r="90" spans="1:7">
      <c r="A90" s="615" t="s">
        <v>263</v>
      </c>
      <c r="B90" s="616"/>
      <c r="C90" s="616"/>
      <c r="D90" s="616"/>
      <c r="E90" s="616"/>
      <c r="F90" s="616"/>
      <c r="G90" s="617"/>
    </row>
    <row r="91" spans="1:7" ht="15.75" thickBot="1">
      <c r="A91" s="300"/>
      <c r="B91" s="301"/>
      <c r="C91" s="301"/>
      <c r="D91" s="301"/>
      <c r="E91" s="301"/>
      <c r="F91" s="301"/>
      <c r="G91" s="302"/>
    </row>
    <row r="92" spans="1:7" ht="15.75" thickBot="1">
      <c r="A92" s="652" t="s">
        <v>264</v>
      </c>
      <c r="B92" s="653"/>
      <c r="C92" s="653"/>
      <c r="D92" s="653"/>
      <c r="E92" s="653"/>
      <c r="F92" s="653"/>
      <c r="G92" s="654"/>
    </row>
    <row r="93" spans="1:7">
      <c r="A93" s="343" t="s">
        <v>40</v>
      </c>
      <c r="B93" s="599" t="s">
        <v>265</v>
      </c>
      <c r="C93" s="599"/>
      <c r="D93" s="599"/>
      <c r="E93" s="599"/>
      <c r="F93" s="342" t="s">
        <v>266</v>
      </c>
      <c r="G93" s="344" t="s">
        <v>216</v>
      </c>
    </row>
    <row r="94" spans="1:7">
      <c r="A94" s="299" t="s">
        <v>186</v>
      </c>
      <c r="B94" s="591" t="s">
        <v>267</v>
      </c>
      <c r="C94" s="591"/>
      <c r="D94" s="591"/>
      <c r="E94" s="591"/>
      <c r="F94" s="326"/>
      <c r="G94" s="310">
        <f>ROUND($E$9*F94,2)</f>
        <v>0</v>
      </c>
    </row>
    <row r="95" spans="1:7">
      <c r="A95" s="634" t="s">
        <v>268</v>
      </c>
      <c r="B95" s="635"/>
      <c r="C95" s="635"/>
      <c r="D95" s="635"/>
      <c r="E95" s="635"/>
      <c r="F95" s="635"/>
      <c r="G95" s="308">
        <f>ROUND(SUM(G94),2)</f>
        <v>0</v>
      </c>
    </row>
    <row r="96" spans="1:7">
      <c r="A96" s="615" t="s">
        <v>269</v>
      </c>
      <c r="B96" s="616"/>
      <c r="C96" s="616"/>
      <c r="D96" s="616"/>
      <c r="E96" s="616"/>
      <c r="F96" s="616"/>
      <c r="G96" s="617"/>
    </row>
    <row r="97" spans="1:7" ht="15.75" thickBot="1">
      <c r="A97" s="300"/>
      <c r="B97" s="301"/>
      <c r="C97" s="301"/>
      <c r="D97" s="301"/>
      <c r="E97" s="301"/>
      <c r="F97" s="301"/>
      <c r="G97" s="302"/>
    </row>
    <row r="98" spans="1:7" ht="15.75" thickBot="1">
      <c r="A98" s="629" t="s">
        <v>270</v>
      </c>
      <c r="B98" s="630"/>
      <c r="C98" s="630"/>
      <c r="D98" s="630"/>
      <c r="E98" s="630"/>
      <c r="F98" s="630"/>
      <c r="G98" s="631"/>
    </row>
    <row r="99" spans="1:7">
      <c r="A99" s="343">
        <v>4</v>
      </c>
      <c r="B99" s="599" t="s">
        <v>249</v>
      </c>
      <c r="C99" s="599"/>
      <c r="D99" s="599"/>
      <c r="E99" s="599"/>
      <c r="F99" s="342" t="s">
        <v>221</v>
      </c>
      <c r="G99" s="344" t="s">
        <v>216</v>
      </c>
    </row>
    <row r="100" spans="1:7">
      <c r="A100" s="323" t="s">
        <v>39</v>
      </c>
      <c r="B100" s="650" t="s">
        <v>271</v>
      </c>
      <c r="C100" s="650"/>
      <c r="D100" s="650"/>
      <c r="E100" s="650"/>
      <c r="F100" s="327" t="s">
        <v>0</v>
      </c>
      <c r="G100" s="324">
        <v>60</v>
      </c>
    </row>
    <row r="101" spans="1:7">
      <c r="A101" s="323" t="s">
        <v>40</v>
      </c>
      <c r="B101" s="650" t="s">
        <v>272</v>
      </c>
      <c r="C101" s="650"/>
      <c r="D101" s="650"/>
      <c r="E101" s="650"/>
      <c r="F101" s="327" t="s">
        <v>0</v>
      </c>
      <c r="G101" s="324">
        <f>$G$95</f>
        <v>0</v>
      </c>
    </row>
    <row r="102" spans="1:7">
      <c r="A102" s="634" t="s">
        <v>273</v>
      </c>
      <c r="B102" s="635"/>
      <c r="C102" s="635"/>
      <c r="D102" s="635"/>
      <c r="E102" s="635"/>
      <c r="F102" s="635"/>
      <c r="G102" s="308">
        <f>ROUND(SUM(G100:G101),2)</f>
        <v>60</v>
      </c>
    </row>
    <row r="103" spans="1:7" ht="15.75" thickBot="1">
      <c r="A103" s="300"/>
      <c r="B103" s="301"/>
      <c r="C103" s="301"/>
      <c r="D103" s="301"/>
      <c r="E103" s="301"/>
      <c r="F103" s="301"/>
      <c r="G103" s="302"/>
    </row>
    <row r="104" spans="1:7" ht="15.75" thickBot="1">
      <c r="A104" s="629" t="s">
        <v>274</v>
      </c>
      <c r="B104" s="630"/>
      <c r="C104" s="630"/>
      <c r="D104" s="630"/>
      <c r="E104" s="630"/>
      <c r="F104" s="630"/>
      <c r="G104" s="631"/>
    </row>
    <row r="105" spans="1:7">
      <c r="A105" s="343">
        <v>5</v>
      </c>
      <c r="B105" s="599" t="s">
        <v>275</v>
      </c>
      <c r="C105" s="599"/>
      <c r="D105" s="599"/>
      <c r="E105" s="599"/>
      <c r="F105" s="599"/>
      <c r="G105" s="344" t="s">
        <v>216</v>
      </c>
    </row>
    <row r="106" spans="1:7">
      <c r="A106" s="299" t="s">
        <v>186</v>
      </c>
      <c r="B106" s="632" t="s">
        <v>550</v>
      </c>
      <c r="C106" s="632"/>
      <c r="D106" s="632"/>
      <c r="E106" s="632"/>
      <c r="F106" s="632"/>
      <c r="G106" s="328">
        <v>63.86</v>
      </c>
    </row>
    <row r="107" spans="1:7">
      <c r="A107" s="299" t="s">
        <v>188</v>
      </c>
      <c r="B107" s="632" t="s">
        <v>551</v>
      </c>
      <c r="C107" s="632"/>
      <c r="D107" s="632"/>
      <c r="E107" s="632"/>
      <c r="F107" s="632"/>
      <c r="G107" s="307">
        <f>'4 SERVENTE'!G133</f>
        <v>0</v>
      </c>
    </row>
    <row r="108" spans="1:7">
      <c r="A108" s="299" t="s">
        <v>195</v>
      </c>
      <c r="B108" s="591" t="s">
        <v>529</v>
      </c>
      <c r="C108" s="591"/>
      <c r="D108" s="591"/>
      <c r="E108" s="591"/>
      <c r="F108" s="591"/>
      <c r="G108" s="307">
        <v>0</v>
      </c>
    </row>
    <row r="109" spans="1:7">
      <c r="A109" s="634" t="s">
        <v>276</v>
      </c>
      <c r="B109" s="635"/>
      <c r="C109" s="635"/>
      <c r="D109" s="635"/>
      <c r="E109" s="635"/>
      <c r="F109" s="635"/>
      <c r="G109" s="308">
        <f>ROUND(SUM(G106:G108),2)</f>
        <v>63.86</v>
      </c>
    </row>
    <row r="110" spans="1:7" ht="15.75" thickBot="1">
      <c r="A110" s="615" t="s">
        <v>277</v>
      </c>
      <c r="B110" s="616"/>
      <c r="C110" s="616"/>
      <c r="D110" s="616"/>
      <c r="E110" s="616"/>
      <c r="F110" s="616"/>
      <c r="G110" s="617"/>
    </row>
    <row r="111" spans="1:7" ht="15.75" thickBot="1">
      <c r="A111" s="629" t="s">
        <v>278</v>
      </c>
      <c r="B111" s="630"/>
      <c r="C111" s="630"/>
      <c r="D111" s="630"/>
      <c r="E111" s="630"/>
      <c r="F111" s="630"/>
      <c r="G111" s="631"/>
    </row>
    <row r="112" spans="1:7">
      <c r="A112" s="343"/>
      <c r="B112" s="599" t="s">
        <v>279</v>
      </c>
      <c r="C112" s="599"/>
      <c r="D112" s="599"/>
      <c r="E112" s="599"/>
      <c r="F112" s="599"/>
      <c r="G112" s="344" t="s">
        <v>216</v>
      </c>
    </row>
    <row r="113" spans="1:7">
      <c r="A113" s="329" t="s">
        <v>186</v>
      </c>
      <c r="B113" s="655" t="s">
        <v>280</v>
      </c>
      <c r="C113" s="655"/>
      <c r="D113" s="655"/>
      <c r="E113" s="655"/>
      <c r="F113" s="655"/>
      <c r="G113" s="330">
        <f>$G$21</f>
        <v>2833.5</v>
      </c>
    </row>
    <row r="114" spans="1:7">
      <c r="A114" s="329" t="s">
        <v>188</v>
      </c>
      <c r="B114" s="655" t="s">
        <v>281</v>
      </c>
      <c r="C114" s="655"/>
      <c r="D114" s="655"/>
      <c r="E114" s="655"/>
      <c r="F114" s="655"/>
      <c r="G114" s="330">
        <f>$G$68</f>
        <v>1974.44</v>
      </c>
    </row>
    <row r="115" spans="1:7">
      <c r="A115" s="329" t="s">
        <v>191</v>
      </c>
      <c r="B115" s="655" t="s">
        <v>282</v>
      </c>
      <c r="C115" s="655"/>
      <c r="D115" s="655"/>
      <c r="E115" s="655"/>
      <c r="F115" s="655"/>
      <c r="G115" s="330">
        <f>$G$77</f>
        <v>152.56</v>
      </c>
    </row>
    <row r="116" spans="1:7">
      <c r="A116" s="329" t="s">
        <v>193</v>
      </c>
      <c r="B116" s="655" t="s">
        <v>283</v>
      </c>
      <c r="C116" s="655"/>
      <c r="D116" s="655"/>
      <c r="E116" s="655"/>
      <c r="F116" s="655"/>
      <c r="G116" s="330">
        <f>$G$102</f>
        <v>60</v>
      </c>
    </row>
    <row r="117" spans="1:7">
      <c r="A117" s="329" t="s">
        <v>195</v>
      </c>
      <c r="B117" s="655" t="s">
        <v>284</v>
      </c>
      <c r="C117" s="655"/>
      <c r="D117" s="655"/>
      <c r="E117" s="655"/>
      <c r="F117" s="655"/>
      <c r="G117" s="330">
        <f>$G$109</f>
        <v>63.86</v>
      </c>
    </row>
    <row r="118" spans="1:7">
      <c r="A118" s="634" t="s">
        <v>504</v>
      </c>
      <c r="B118" s="635"/>
      <c r="C118" s="635"/>
      <c r="D118" s="635"/>
      <c r="E118" s="635"/>
      <c r="F118" s="635"/>
      <c r="G118" s="324">
        <f>ROUND(SUM(G113:G117),2)</f>
        <v>5084.3599999999997</v>
      </c>
    </row>
    <row r="119" spans="1:7" ht="15.75" thickBot="1">
      <c r="A119" s="300"/>
      <c r="B119" s="301"/>
      <c r="C119" s="301"/>
      <c r="D119" s="301"/>
      <c r="E119" s="301"/>
      <c r="F119" s="301"/>
      <c r="G119" s="302"/>
    </row>
    <row r="120" spans="1:7" ht="15.75" thickBot="1">
      <c r="A120" s="629" t="s">
        <v>285</v>
      </c>
      <c r="B120" s="630"/>
      <c r="C120" s="630"/>
      <c r="D120" s="630"/>
      <c r="E120" s="630"/>
      <c r="F120" s="630"/>
      <c r="G120" s="631"/>
    </row>
    <row r="121" spans="1:7">
      <c r="A121" s="343"/>
      <c r="B121" s="599" t="s">
        <v>286</v>
      </c>
      <c r="C121" s="599"/>
      <c r="D121" s="599"/>
      <c r="E121" s="599"/>
      <c r="F121" s="599"/>
      <c r="G121" s="344" t="s">
        <v>216</v>
      </c>
    </row>
    <row r="122" spans="1:7">
      <c r="A122" s="329" t="s">
        <v>186</v>
      </c>
      <c r="B122" s="655" t="s">
        <v>287</v>
      </c>
      <c r="C122" s="655"/>
      <c r="D122" s="655"/>
      <c r="E122" s="655"/>
      <c r="F122" s="655"/>
      <c r="G122" s="308">
        <f>G118</f>
        <v>5084.3599999999997</v>
      </c>
    </row>
    <row r="123" spans="1:7">
      <c r="A123" s="329" t="s">
        <v>188</v>
      </c>
      <c r="B123" s="655" t="s">
        <v>288</v>
      </c>
      <c r="C123" s="655"/>
      <c r="D123" s="655"/>
      <c r="E123" s="655"/>
      <c r="F123" s="655"/>
      <c r="G123" s="308">
        <f>ROUND($G$122/$E$9,2)</f>
        <v>242</v>
      </c>
    </row>
    <row r="124" spans="1:7">
      <c r="A124" s="329" t="s">
        <v>191</v>
      </c>
      <c r="B124" s="655" t="s">
        <v>505</v>
      </c>
      <c r="C124" s="655"/>
      <c r="D124" s="655"/>
      <c r="E124" s="331">
        <v>1</v>
      </c>
      <c r="F124" s="332" t="s">
        <v>506</v>
      </c>
      <c r="G124" s="308">
        <f>ROUND($G$122*E124,2)</f>
        <v>5084.3599999999997</v>
      </c>
    </row>
    <row r="125" spans="1:7">
      <c r="A125" s="615" t="s">
        <v>290</v>
      </c>
      <c r="B125" s="616"/>
      <c r="C125" s="616"/>
      <c r="D125" s="616"/>
      <c r="E125" s="616"/>
      <c r="F125" s="616"/>
      <c r="G125" s="617"/>
    </row>
    <row r="126" spans="1:7" ht="15.75" thickBot="1">
      <c r="A126" s="333"/>
      <c r="B126" s="334"/>
      <c r="C126" s="334"/>
      <c r="D126" s="334"/>
      <c r="E126" s="334"/>
      <c r="F126" s="334"/>
      <c r="G126" s="335"/>
    </row>
    <row r="127" spans="1:7" ht="15.75" thickBot="1">
      <c r="A127" s="629" t="s">
        <v>507</v>
      </c>
      <c r="B127" s="630"/>
      <c r="C127" s="630"/>
      <c r="D127" s="630"/>
      <c r="E127" s="630"/>
      <c r="F127" s="630"/>
      <c r="G127" s="631"/>
    </row>
    <row r="128" spans="1:7">
      <c r="A128" s="343"/>
      <c r="B128" s="599" t="s">
        <v>286</v>
      </c>
      <c r="C128" s="599"/>
      <c r="D128" s="599"/>
      <c r="E128" s="599"/>
      <c r="F128" s="599"/>
      <c r="G128" s="344" t="s">
        <v>216</v>
      </c>
    </row>
    <row r="129" spans="1:7" ht="15.75" thickBot="1">
      <c r="A129" s="336" t="s">
        <v>186</v>
      </c>
      <c r="B129" s="663" t="s">
        <v>289</v>
      </c>
      <c r="C129" s="663"/>
      <c r="D129" s="663"/>
      <c r="E129" s="663"/>
      <c r="F129" s="663"/>
      <c r="G129" s="337">
        <f>G122/220</f>
        <v>23.110727272727271</v>
      </c>
    </row>
    <row r="130" spans="1:7">
      <c r="A130" s="338"/>
      <c r="B130" s="338"/>
      <c r="C130" s="338"/>
      <c r="D130" s="338"/>
      <c r="E130" s="338"/>
      <c r="F130" s="338"/>
      <c r="G130" s="338"/>
    </row>
    <row r="131" spans="1:7">
      <c r="A131" s="338"/>
      <c r="B131" s="338"/>
      <c r="C131" s="338"/>
      <c r="D131" s="338"/>
      <c r="E131" s="338"/>
      <c r="F131" s="338"/>
      <c r="G131" s="338"/>
    </row>
    <row r="132" spans="1:7">
      <c r="A132" s="338"/>
      <c r="B132" s="338"/>
      <c r="C132" s="338"/>
      <c r="D132" s="338"/>
      <c r="E132" s="338"/>
      <c r="F132" s="338"/>
      <c r="G132" s="338"/>
    </row>
    <row r="133" spans="1:7">
      <c r="A133" s="338"/>
      <c r="B133" s="338"/>
      <c r="C133" s="338"/>
      <c r="D133" s="338"/>
      <c r="E133" s="338"/>
      <c r="F133" s="338"/>
      <c r="G133" s="338"/>
    </row>
    <row r="134" spans="1:7">
      <c r="A134" s="338"/>
      <c r="B134" s="338"/>
      <c r="C134" s="338"/>
      <c r="D134" s="338"/>
      <c r="E134" s="338"/>
      <c r="F134" s="338"/>
      <c r="G134" s="338"/>
    </row>
    <row r="135" spans="1:7">
      <c r="A135" s="338"/>
      <c r="B135" s="338"/>
      <c r="C135" s="338"/>
      <c r="D135" s="338"/>
      <c r="E135" s="338"/>
      <c r="F135" s="338"/>
      <c r="G135" s="338"/>
    </row>
    <row r="136" spans="1:7">
      <c r="A136" s="338"/>
      <c r="B136" s="338"/>
      <c r="C136" s="338"/>
      <c r="D136" s="338"/>
      <c r="E136" s="338"/>
      <c r="F136" s="338"/>
      <c r="G136" s="338"/>
    </row>
    <row r="137" spans="1:7">
      <c r="A137" s="338"/>
      <c r="B137" s="338"/>
      <c r="C137" s="345"/>
      <c r="D137" s="345"/>
      <c r="E137" s="345"/>
      <c r="F137" s="338"/>
      <c r="G137" s="338"/>
    </row>
    <row r="138" spans="1:7">
      <c r="A138" s="339"/>
      <c r="B138" s="339"/>
      <c r="C138" s="656" t="s">
        <v>553</v>
      </c>
      <c r="D138" s="656"/>
      <c r="E138" s="656"/>
      <c r="F138" s="339"/>
      <c r="G138" s="339"/>
    </row>
    <row r="139" spans="1:7">
      <c r="A139" s="339"/>
      <c r="B139" s="339"/>
      <c r="C139" s="657" t="s">
        <v>554</v>
      </c>
      <c r="D139" s="657"/>
      <c r="E139" s="657"/>
      <c r="F139" s="339"/>
      <c r="G139" s="339"/>
    </row>
    <row r="140" spans="1:7">
      <c r="C140" s="346"/>
      <c r="D140" s="346"/>
      <c r="E140" s="346"/>
    </row>
  </sheetData>
  <mergeCells count="124">
    <mergeCell ref="A125:G125"/>
    <mergeCell ref="A127:G127"/>
    <mergeCell ref="B128:F128"/>
    <mergeCell ref="B129:F129"/>
    <mergeCell ref="C138:E138"/>
    <mergeCell ref="C139:E139"/>
    <mergeCell ref="A118:F118"/>
    <mergeCell ref="A120:G120"/>
    <mergeCell ref="B121:F121"/>
    <mergeCell ref="B122:F122"/>
    <mergeCell ref="B123:F123"/>
    <mergeCell ref="B124:D124"/>
    <mergeCell ref="B112:F112"/>
    <mergeCell ref="B113:F113"/>
    <mergeCell ref="B114:F114"/>
    <mergeCell ref="B115:F115"/>
    <mergeCell ref="B116:F116"/>
    <mergeCell ref="B117:F117"/>
    <mergeCell ref="B106:F106"/>
    <mergeCell ref="B107:F107"/>
    <mergeCell ref="B108:F108"/>
    <mergeCell ref="A109:F109"/>
    <mergeCell ref="A110:G110"/>
    <mergeCell ref="A111:G111"/>
    <mergeCell ref="B99:E99"/>
    <mergeCell ref="B100:E100"/>
    <mergeCell ref="B101:E101"/>
    <mergeCell ref="A102:F102"/>
    <mergeCell ref="A104:G104"/>
    <mergeCell ref="B105:F105"/>
    <mergeCell ref="A92:G92"/>
    <mergeCell ref="B93:E93"/>
    <mergeCell ref="B94:E94"/>
    <mergeCell ref="A95:F95"/>
    <mergeCell ref="A96:G96"/>
    <mergeCell ref="A98:G98"/>
    <mergeCell ref="B85:E85"/>
    <mergeCell ref="B86:E86"/>
    <mergeCell ref="B87:E87"/>
    <mergeCell ref="B88:E88"/>
    <mergeCell ref="A89:F89"/>
    <mergeCell ref="A90:G90"/>
    <mergeCell ref="A79:G79"/>
    <mergeCell ref="A80:G80"/>
    <mergeCell ref="B81:E81"/>
    <mergeCell ref="B82:E82"/>
    <mergeCell ref="B83:E83"/>
    <mergeCell ref="B84:E84"/>
    <mergeCell ref="B72:E72"/>
    <mergeCell ref="B73:E73"/>
    <mergeCell ref="B74:E74"/>
    <mergeCell ref="B75:E75"/>
    <mergeCell ref="B76:E76"/>
    <mergeCell ref="A77:F77"/>
    <mergeCell ref="B65:F65"/>
    <mergeCell ref="B66:F66"/>
    <mergeCell ref="B67:F67"/>
    <mergeCell ref="A68:F68"/>
    <mergeCell ref="A70:G70"/>
    <mergeCell ref="B71:E71"/>
    <mergeCell ref="B58:F58"/>
    <mergeCell ref="A59:F59"/>
    <mergeCell ref="A60:G60"/>
    <mergeCell ref="A61:G61"/>
    <mergeCell ref="A63:G63"/>
    <mergeCell ref="B64:F64"/>
    <mergeCell ref="B52:E52"/>
    <mergeCell ref="B53:D53"/>
    <mergeCell ref="B54:E54"/>
    <mergeCell ref="B55:F55"/>
    <mergeCell ref="B56:F56"/>
    <mergeCell ref="B57:F57"/>
    <mergeCell ref="A45:G45"/>
    <mergeCell ref="A46:G46"/>
    <mergeCell ref="A47:G47"/>
    <mergeCell ref="A49:G49"/>
    <mergeCell ref="B50:F50"/>
    <mergeCell ref="B51:D51"/>
    <mergeCell ref="B39:E39"/>
    <mergeCell ref="B40:E40"/>
    <mergeCell ref="B41:E41"/>
    <mergeCell ref="B42:E42"/>
    <mergeCell ref="B43:E43"/>
    <mergeCell ref="A44:E44"/>
    <mergeCell ref="A33:F33"/>
    <mergeCell ref="A34:G34"/>
    <mergeCell ref="B35:E35"/>
    <mergeCell ref="B36:E36"/>
    <mergeCell ref="B37:E37"/>
    <mergeCell ref="B38:E38"/>
    <mergeCell ref="B26:E26"/>
    <mergeCell ref="B27:E27"/>
    <mergeCell ref="A28:F28"/>
    <mergeCell ref="A29:G29"/>
    <mergeCell ref="A30:G30"/>
    <mergeCell ref="A31:G31"/>
    <mergeCell ref="A23:G23"/>
    <mergeCell ref="A24:G24"/>
    <mergeCell ref="B25:E25"/>
    <mergeCell ref="B13:D13"/>
    <mergeCell ref="E13:G13"/>
    <mergeCell ref="A14:G14"/>
    <mergeCell ref="A15:G15"/>
    <mergeCell ref="A17:G17"/>
    <mergeCell ref="B18:F18"/>
    <mergeCell ref="B12:D12"/>
    <mergeCell ref="E12:G12"/>
    <mergeCell ref="B9:D9"/>
    <mergeCell ref="E9:G9"/>
    <mergeCell ref="A7:G7"/>
    <mergeCell ref="A8:G8"/>
    <mergeCell ref="B19:F19"/>
    <mergeCell ref="B20:F20"/>
    <mergeCell ref="A21:F21"/>
    <mergeCell ref="A1:G1"/>
    <mergeCell ref="A2:G2"/>
    <mergeCell ref="A3:G3"/>
    <mergeCell ref="A4:G4"/>
    <mergeCell ref="A5:G5"/>
    <mergeCell ref="A6:G6"/>
    <mergeCell ref="B10:D10"/>
    <mergeCell ref="E10:G10"/>
    <mergeCell ref="B11:D11"/>
    <mergeCell ref="E11:G11"/>
  </mergeCells>
  <pageMargins left="0.51181102362204722" right="0.11811023622047245" top="0.39370078740157483" bottom="0.39370078740157483" header="0.31496062992125984" footer="0.31496062992125984"/>
  <pageSetup paperSize="9" scale="85" orientation="portrait" r:id="rId1"/>
  <drawing r:id="rId2"/>
  <legacyDrawing r:id="rId3"/>
</worksheet>
</file>

<file path=xl/worksheets/sheet2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3A3FD15-47CB-4EB0-ADD9-02244065C7CE}">
  <sheetPr>
    <tabColor rgb="FF00B0F0"/>
  </sheetPr>
  <dimension ref="A1:G140"/>
  <sheetViews>
    <sheetView topLeftCell="A34" workbookViewId="0">
      <selection activeCell="G108" sqref="G108"/>
    </sheetView>
  </sheetViews>
  <sheetFormatPr defaultRowHeight="15"/>
  <cols>
    <col min="1" max="1" width="8.7109375" style="340" customWidth="1"/>
    <col min="2" max="2" width="19.28515625" style="340" customWidth="1"/>
    <col min="3" max="3" width="19.7109375" style="340" customWidth="1"/>
    <col min="4" max="5" width="18" style="340" customWidth="1"/>
    <col min="6" max="7" width="14.42578125" style="340" customWidth="1"/>
  </cols>
  <sheetData>
    <row r="1" spans="1:7" ht="56.25" customHeight="1">
      <c r="A1" s="582"/>
      <c r="B1" s="583"/>
      <c r="C1" s="583"/>
      <c r="D1" s="583"/>
      <c r="E1" s="583"/>
      <c r="F1" s="583"/>
      <c r="G1" s="584"/>
    </row>
    <row r="2" spans="1:7">
      <c r="A2" s="585" t="s">
        <v>511</v>
      </c>
      <c r="B2" s="586"/>
      <c r="C2" s="586"/>
      <c r="D2" s="586"/>
      <c r="E2" s="586"/>
      <c r="F2" s="586"/>
      <c r="G2" s="587"/>
    </row>
    <row r="3" spans="1:7">
      <c r="A3" s="585" t="s">
        <v>512</v>
      </c>
      <c r="B3" s="586"/>
      <c r="C3" s="586"/>
      <c r="D3" s="586"/>
      <c r="E3" s="586"/>
      <c r="F3" s="586"/>
      <c r="G3" s="587"/>
    </row>
    <row r="4" spans="1:7">
      <c r="A4" s="588" t="s">
        <v>513</v>
      </c>
      <c r="B4" s="589"/>
      <c r="C4" s="589"/>
      <c r="D4" s="589"/>
      <c r="E4" s="589"/>
      <c r="F4" s="589"/>
      <c r="G4" s="590"/>
    </row>
    <row r="5" spans="1:7" ht="15.75">
      <c r="A5" s="658" t="s">
        <v>514</v>
      </c>
      <c r="B5" s="659"/>
      <c r="C5" s="659"/>
      <c r="D5" s="659"/>
      <c r="E5" s="659"/>
      <c r="F5" s="659"/>
      <c r="G5" s="660"/>
    </row>
    <row r="6" spans="1:7">
      <c r="A6" s="574" t="s">
        <v>526</v>
      </c>
      <c r="B6" s="575"/>
      <c r="C6" s="575"/>
      <c r="D6" s="575"/>
      <c r="E6" s="575"/>
      <c r="F6" s="575"/>
      <c r="G6" s="576"/>
    </row>
    <row r="7" spans="1:7" ht="15.75" thickBot="1">
      <c r="A7" s="595"/>
      <c r="B7" s="596"/>
      <c r="C7" s="596"/>
      <c r="D7" s="596"/>
      <c r="E7" s="596"/>
      <c r="F7" s="596"/>
      <c r="G7" s="597"/>
    </row>
    <row r="8" spans="1:7" ht="15.75" thickBot="1">
      <c r="A8" s="577" t="s">
        <v>619</v>
      </c>
      <c r="B8" s="578"/>
      <c r="C8" s="578"/>
      <c r="D8" s="578"/>
      <c r="E8" s="578"/>
      <c r="F8" s="578"/>
      <c r="G8" s="579"/>
    </row>
    <row r="9" spans="1:7">
      <c r="A9" s="299">
        <v>7</v>
      </c>
      <c r="B9" s="647" t="s">
        <v>210</v>
      </c>
      <c r="C9" s="648"/>
      <c r="D9" s="649"/>
      <c r="E9" s="763">
        <v>21.01</v>
      </c>
      <c r="F9" s="764"/>
      <c r="G9" s="765"/>
    </row>
    <row r="10" spans="1:7">
      <c r="A10" s="299">
        <v>8</v>
      </c>
      <c r="B10" s="647" t="s">
        <v>498</v>
      </c>
      <c r="C10" s="648"/>
      <c r="D10" s="649"/>
      <c r="E10" s="763"/>
      <c r="F10" s="764"/>
      <c r="G10" s="765"/>
    </row>
    <row r="11" spans="1:7">
      <c r="A11" s="299">
        <v>9</v>
      </c>
      <c r="B11" s="647" t="s">
        <v>499</v>
      </c>
      <c r="C11" s="648"/>
      <c r="D11" s="649"/>
      <c r="E11" s="766">
        <v>2</v>
      </c>
      <c r="F11" s="767"/>
      <c r="G11" s="768"/>
    </row>
    <row r="12" spans="1:7">
      <c r="A12" s="299">
        <v>10</v>
      </c>
      <c r="B12" s="647" t="s">
        <v>500</v>
      </c>
      <c r="C12" s="648"/>
      <c r="D12" s="649"/>
      <c r="E12" s="766">
        <v>1</v>
      </c>
      <c r="F12" s="767"/>
      <c r="G12" s="768"/>
    </row>
    <row r="13" spans="1:7">
      <c r="A13" s="299">
        <v>11</v>
      </c>
      <c r="B13" s="647" t="s">
        <v>501</v>
      </c>
      <c r="C13" s="648"/>
      <c r="D13" s="649"/>
      <c r="E13" s="766">
        <f>E11*E12</f>
        <v>2</v>
      </c>
      <c r="F13" s="767"/>
      <c r="G13" s="768"/>
    </row>
    <row r="14" spans="1:7">
      <c r="A14" s="775" t="s">
        <v>212</v>
      </c>
      <c r="B14" s="776"/>
      <c r="C14" s="776"/>
      <c r="D14" s="776"/>
      <c r="E14" s="776"/>
      <c r="F14" s="776"/>
      <c r="G14" s="777"/>
    </row>
    <row r="15" spans="1:7">
      <c r="A15" s="615" t="s">
        <v>213</v>
      </c>
      <c r="B15" s="616"/>
      <c r="C15" s="616"/>
      <c r="D15" s="616"/>
      <c r="E15" s="616"/>
      <c r="F15" s="616"/>
      <c r="G15" s="617"/>
    </row>
    <row r="16" spans="1:7" ht="15.75" thickBot="1">
      <c r="A16" s="300"/>
      <c r="B16" s="301"/>
      <c r="C16" s="301"/>
      <c r="D16" s="301"/>
      <c r="E16" s="301"/>
      <c r="F16" s="301"/>
      <c r="G16" s="302"/>
    </row>
    <row r="17" spans="1:7" ht="15.75" thickBot="1">
      <c r="A17" s="629" t="s">
        <v>214</v>
      </c>
      <c r="B17" s="630"/>
      <c r="C17" s="630"/>
      <c r="D17" s="630"/>
      <c r="E17" s="630"/>
      <c r="F17" s="630"/>
      <c r="G17" s="631"/>
    </row>
    <row r="18" spans="1:7">
      <c r="A18" s="343">
        <v>1</v>
      </c>
      <c r="B18" s="599" t="s">
        <v>215</v>
      </c>
      <c r="C18" s="599"/>
      <c r="D18" s="599"/>
      <c r="E18" s="599"/>
      <c r="F18" s="599"/>
      <c r="G18" s="344" t="s">
        <v>216</v>
      </c>
    </row>
    <row r="19" spans="1:7">
      <c r="A19" s="299" t="s">
        <v>186</v>
      </c>
      <c r="B19" s="632" t="s">
        <v>528</v>
      </c>
      <c r="C19" s="632"/>
      <c r="D19" s="632"/>
      <c r="E19" s="632"/>
      <c r="F19" s="632"/>
      <c r="G19" s="306">
        <v>2091.6799999999998</v>
      </c>
    </row>
    <row r="20" spans="1:7">
      <c r="A20" s="299" t="s">
        <v>188</v>
      </c>
      <c r="B20" s="633" t="s">
        <v>529</v>
      </c>
      <c r="C20" s="633"/>
      <c r="D20" s="633"/>
      <c r="E20" s="633"/>
      <c r="F20" s="633"/>
      <c r="G20" s="307">
        <f>ROUND(G19*30%,2)</f>
        <v>627.5</v>
      </c>
    </row>
    <row r="21" spans="1:7">
      <c r="A21" s="634" t="s">
        <v>217</v>
      </c>
      <c r="B21" s="635"/>
      <c r="C21" s="635"/>
      <c r="D21" s="635"/>
      <c r="E21" s="635"/>
      <c r="F21" s="635"/>
      <c r="G21" s="308">
        <f>ROUND(SUM(G19:G20),2)</f>
        <v>2719.18</v>
      </c>
    </row>
    <row r="22" spans="1:7" ht="15.75" thickBot="1">
      <c r="A22" s="300"/>
      <c r="B22" s="301"/>
      <c r="C22" s="301"/>
      <c r="D22" s="301"/>
      <c r="E22" s="301"/>
      <c r="F22" s="301"/>
      <c r="G22" s="302"/>
    </row>
    <row r="23" spans="1:7" ht="15.75" thickBot="1">
      <c r="A23" s="629" t="s">
        <v>218</v>
      </c>
      <c r="B23" s="630"/>
      <c r="C23" s="630"/>
      <c r="D23" s="630"/>
      <c r="E23" s="630"/>
      <c r="F23" s="630"/>
      <c r="G23" s="631"/>
    </row>
    <row r="24" spans="1:7">
      <c r="A24" s="638" t="s">
        <v>219</v>
      </c>
      <c r="B24" s="639"/>
      <c r="C24" s="639"/>
      <c r="D24" s="639"/>
      <c r="E24" s="639"/>
      <c r="F24" s="639"/>
      <c r="G24" s="642"/>
    </row>
    <row r="25" spans="1:7">
      <c r="A25" s="304" t="s">
        <v>32</v>
      </c>
      <c r="B25" s="641" t="s">
        <v>220</v>
      </c>
      <c r="C25" s="641"/>
      <c r="D25" s="641"/>
      <c r="E25" s="641"/>
      <c r="F25" s="303" t="s">
        <v>221</v>
      </c>
      <c r="G25" s="305" t="s">
        <v>216</v>
      </c>
    </row>
    <row r="26" spans="1:7">
      <c r="A26" s="299" t="s">
        <v>186</v>
      </c>
      <c r="B26" s="632" t="s">
        <v>530</v>
      </c>
      <c r="C26" s="632"/>
      <c r="D26" s="632"/>
      <c r="E26" s="632"/>
      <c r="F26" s="309">
        <f>'4 GERENTE '!F52</f>
        <v>8.3333333333333329E-2</v>
      </c>
      <c r="G26" s="310">
        <f>ROUND($G$21*F26,2)</f>
        <v>226.6</v>
      </c>
    </row>
    <row r="27" spans="1:7">
      <c r="A27" s="299" t="s">
        <v>188</v>
      </c>
      <c r="B27" s="632" t="s">
        <v>222</v>
      </c>
      <c r="C27" s="632"/>
      <c r="D27" s="632"/>
      <c r="E27" s="632"/>
      <c r="F27" s="309">
        <f>'4 GERENTE '!F53</f>
        <v>0.1111</v>
      </c>
      <c r="G27" s="310">
        <f>ROUND($G$21*F27,2)</f>
        <v>302.10000000000002</v>
      </c>
    </row>
    <row r="28" spans="1:7">
      <c r="A28" s="634" t="s">
        <v>223</v>
      </c>
      <c r="B28" s="635"/>
      <c r="C28" s="635"/>
      <c r="D28" s="635"/>
      <c r="E28" s="635"/>
      <c r="F28" s="635"/>
      <c r="G28" s="308">
        <f>ROUND(SUM(G26:G27),2)</f>
        <v>528.70000000000005</v>
      </c>
    </row>
    <row r="29" spans="1:7">
      <c r="A29" s="615" t="s">
        <v>224</v>
      </c>
      <c r="B29" s="616"/>
      <c r="C29" s="616"/>
      <c r="D29" s="616"/>
      <c r="E29" s="616"/>
      <c r="F29" s="616"/>
      <c r="G29" s="617"/>
    </row>
    <row r="30" spans="1:7">
      <c r="A30" s="615" t="s">
        <v>225</v>
      </c>
      <c r="B30" s="616"/>
      <c r="C30" s="616"/>
      <c r="D30" s="616"/>
      <c r="E30" s="616"/>
      <c r="F30" s="616"/>
      <c r="G30" s="617"/>
    </row>
    <row r="31" spans="1:7">
      <c r="A31" s="615" t="s">
        <v>226</v>
      </c>
      <c r="B31" s="616"/>
      <c r="C31" s="616"/>
      <c r="D31" s="616"/>
      <c r="E31" s="616"/>
      <c r="F31" s="616"/>
      <c r="G31" s="617"/>
    </row>
    <row r="32" spans="1:7" ht="15.75" thickBot="1">
      <c r="A32" s="300"/>
      <c r="B32" s="301"/>
      <c r="C32" s="301"/>
      <c r="D32" s="301"/>
      <c r="E32" s="301"/>
      <c r="F32" s="301"/>
      <c r="G32" s="302"/>
    </row>
    <row r="33" spans="1:7" ht="15.75" thickBot="1">
      <c r="A33" s="636" t="s">
        <v>227</v>
      </c>
      <c r="B33" s="637"/>
      <c r="C33" s="637"/>
      <c r="D33" s="637"/>
      <c r="E33" s="637"/>
      <c r="F33" s="631"/>
      <c r="G33" s="311">
        <f>ROUND(G21+G28,2)</f>
        <v>3247.88</v>
      </c>
    </row>
    <row r="34" spans="1:7">
      <c r="A34" s="638" t="s">
        <v>228</v>
      </c>
      <c r="B34" s="639"/>
      <c r="C34" s="639"/>
      <c r="D34" s="639"/>
      <c r="E34" s="639"/>
      <c r="F34" s="639"/>
      <c r="G34" s="640"/>
    </row>
    <row r="35" spans="1:7">
      <c r="A35" s="304" t="s">
        <v>33</v>
      </c>
      <c r="B35" s="641" t="s">
        <v>229</v>
      </c>
      <c r="C35" s="641"/>
      <c r="D35" s="641"/>
      <c r="E35" s="641"/>
      <c r="F35" s="303" t="s">
        <v>221</v>
      </c>
      <c r="G35" s="305" t="s">
        <v>216</v>
      </c>
    </row>
    <row r="36" spans="1:7">
      <c r="A36" s="299" t="s">
        <v>186</v>
      </c>
      <c r="B36" s="632" t="s">
        <v>531</v>
      </c>
      <c r="C36" s="632"/>
      <c r="D36" s="632"/>
      <c r="E36" s="632"/>
      <c r="F36" s="309">
        <f>'4 GERENTE '!F62</f>
        <v>0</v>
      </c>
      <c r="G36" s="310">
        <f t="shared" ref="G36:G43" si="0">ROUND($G$33*F36,2)</f>
        <v>0</v>
      </c>
    </row>
    <row r="37" spans="1:7">
      <c r="A37" s="299" t="s">
        <v>230</v>
      </c>
      <c r="B37" s="632" t="s">
        <v>532</v>
      </c>
      <c r="C37" s="632"/>
      <c r="D37" s="632"/>
      <c r="E37" s="632"/>
      <c r="F37" s="309">
        <f>'4 GERENTE '!F63</f>
        <v>2.5000000000000001E-2</v>
      </c>
      <c r="G37" s="310">
        <f t="shared" si="0"/>
        <v>81.2</v>
      </c>
    </row>
    <row r="38" spans="1:7">
      <c r="A38" s="299" t="s">
        <v>231</v>
      </c>
      <c r="B38" s="632" t="s">
        <v>533</v>
      </c>
      <c r="C38" s="632"/>
      <c r="D38" s="632"/>
      <c r="E38" s="632"/>
      <c r="F38" s="312">
        <f>'4 GERENTE '!F64</f>
        <v>2.8799999999999999E-2</v>
      </c>
      <c r="G38" s="310">
        <f t="shared" si="0"/>
        <v>93.54</v>
      </c>
    </row>
    <row r="39" spans="1:7">
      <c r="A39" s="299" t="s">
        <v>188</v>
      </c>
      <c r="B39" s="632" t="s">
        <v>534</v>
      </c>
      <c r="C39" s="632"/>
      <c r="D39" s="632"/>
      <c r="E39" s="632"/>
      <c r="F39" s="309">
        <f>'4 GERENTE '!F65</f>
        <v>0.08</v>
      </c>
      <c r="G39" s="310">
        <f t="shared" si="0"/>
        <v>259.83</v>
      </c>
    </row>
    <row r="40" spans="1:7">
      <c r="A40" s="299" t="s">
        <v>191</v>
      </c>
      <c r="B40" s="632" t="s">
        <v>535</v>
      </c>
      <c r="C40" s="632"/>
      <c r="D40" s="632"/>
      <c r="E40" s="632"/>
      <c r="F40" s="309">
        <f>'4 GERENTE '!F66</f>
        <v>1.4999999999999999E-2</v>
      </c>
      <c r="G40" s="310">
        <f t="shared" si="0"/>
        <v>48.72</v>
      </c>
    </row>
    <row r="41" spans="1:7">
      <c r="A41" s="299" t="s">
        <v>193</v>
      </c>
      <c r="B41" s="632" t="s">
        <v>536</v>
      </c>
      <c r="C41" s="632"/>
      <c r="D41" s="632"/>
      <c r="E41" s="632"/>
      <c r="F41" s="309">
        <f>'4 GERENTE '!F67</f>
        <v>0.01</v>
      </c>
      <c r="G41" s="310">
        <f t="shared" si="0"/>
        <v>32.479999999999997</v>
      </c>
    </row>
    <row r="42" spans="1:7">
      <c r="A42" s="299" t="s">
        <v>195</v>
      </c>
      <c r="B42" s="632" t="s">
        <v>537</v>
      </c>
      <c r="C42" s="632"/>
      <c r="D42" s="632"/>
      <c r="E42" s="632"/>
      <c r="F42" s="309">
        <f>'4 GERENTE '!F68</f>
        <v>6.0000000000000001E-3</v>
      </c>
      <c r="G42" s="310">
        <f t="shared" si="0"/>
        <v>19.489999999999998</v>
      </c>
    </row>
    <row r="43" spans="1:7">
      <c r="A43" s="299" t="s">
        <v>232</v>
      </c>
      <c r="B43" s="632" t="s">
        <v>538</v>
      </c>
      <c r="C43" s="632"/>
      <c r="D43" s="632"/>
      <c r="E43" s="632"/>
      <c r="F43" s="309">
        <f>'4 GERENTE '!F69</f>
        <v>2E-3</v>
      </c>
      <c r="G43" s="310">
        <f t="shared" si="0"/>
        <v>6.5</v>
      </c>
    </row>
    <row r="44" spans="1:7">
      <c r="A44" s="634" t="s">
        <v>233</v>
      </c>
      <c r="B44" s="635"/>
      <c r="C44" s="635"/>
      <c r="D44" s="635"/>
      <c r="E44" s="635"/>
      <c r="F44" s="313">
        <f>SUM(F36:F43)</f>
        <v>0.1668</v>
      </c>
      <c r="G44" s="308">
        <f>ROUND(SUM(G36:G43),2)</f>
        <v>541.76</v>
      </c>
    </row>
    <row r="45" spans="1:7">
      <c r="A45" s="615" t="s">
        <v>234</v>
      </c>
      <c r="B45" s="616"/>
      <c r="C45" s="616"/>
      <c r="D45" s="616"/>
      <c r="E45" s="616"/>
      <c r="F45" s="616"/>
      <c r="G45" s="617"/>
    </row>
    <row r="46" spans="1:7">
      <c r="A46" s="615" t="s">
        <v>235</v>
      </c>
      <c r="B46" s="616"/>
      <c r="C46" s="616"/>
      <c r="D46" s="616"/>
      <c r="E46" s="616"/>
      <c r="F46" s="616"/>
      <c r="G46" s="617"/>
    </row>
    <row r="47" spans="1:7">
      <c r="A47" s="643" t="s">
        <v>236</v>
      </c>
      <c r="B47" s="644"/>
      <c r="C47" s="644"/>
      <c r="D47" s="644"/>
      <c r="E47" s="644"/>
      <c r="F47" s="644"/>
      <c r="G47" s="645"/>
    </row>
    <row r="48" spans="1:7" ht="15.75" thickBot="1">
      <c r="A48" s="300"/>
      <c r="B48" s="301"/>
      <c r="C48" s="301"/>
      <c r="D48" s="301"/>
      <c r="E48" s="301"/>
      <c r="F48" s="301"/>
      <c r="G48" s="302"/>
    </row>
    <row r="49" spans="1:7" ht="15.75" thickBot="1">
      <c r="A49" s="577" t="s">
        <v>237</v>
      </c>
      <c r="B49" s="578"/>
      <c r="C49" s="578"/>
      <c r="D49" s="578"/>
      <c r="E49" s="578"/>
      <c r="F49" s="578"/>
      <c r="G49" s="579"/>
    </row>
    <row r="50" spans="1:7">
      <c r="A50" s="343" t="s">
        <v>238</v>
      </c>
      <c r="B50" s="599" t="s">
        <v>239</v>
      </c>
      <c r="C50" s="599"/>
      <c r="D50" s="599"/>
      <c r="E50" s="599"/>
      <c r="F50" s="599"/>
      <c r="G50" s="344" t="s">
        <v>216</v>
      </c>
    </row>
    <row r="51" spans="1:7">
      <c r="A51" s="299" t="s">
        <v>186</v>
      </c>
      <c r="B51" s="632" t="s">
        <v>240</v>
      </c>
      <c r="C51" s="632"/>
      <c r="D51" s="632"/>
      <c r="E51" s="314" t="s">
        <v>241</v>
      </c>
      <c r="F51" s="315">
        <v>5.5</v>
      </c>
      <c r="G51" s="316">
        <f>ROUND(E9,0)*2*F51</f>
        <v>231</v>
      </c>
    </row>
    <row r="52" spans="1:7">
      <c r="A52" s="317" t="s">
        <v>242</v>
      </c>
      <c r="B52" s="646" t="s">
        <v>539</v>
      </c>
      <c r="C52" s="646"/>
      <c r="D52" s="646"/>
      <c r="E52" s="646"/>
      <c r="F52" s="318">
        <v>-0.06</v>
      </c>
      <c r="G52" s="319">
        <f>ROUND(G19*F52,2)</f>
        <v>-125.5</v>
      </c>
    </row>
    <row r="53" spans="1:7">
      <c r="A53" s="299" t="s">
        <v>188</v>
      </c>
      <c r="B53" s="632" t="s">
        <v>540</v>
      </c>
      <c r="C53" s="632"/>
      <c r="D53" s="632"/>
      <c r="E53" s="314" t="s">
        <v>241</v>
      </c>
      <c r="F53" s="315">
        <v>38</v>
      </c>
      <c r="G53" s="320">
        <f>ROUND($E$9,0)*F53</f>
        <v>798</v>
      </c>
    </row>
    <row r="54" spans="1:7">
      <c r="A54" s="317" t="s">
        <v>243</v>
      </c>
      <c r="B54" s="646" t="s">
        <v>541</v>
      </c>
      <c r="C54" s="646"/>
      <c r="D54" s="646"/>
      <c r="E54" s="646"/>
      <c r="F54" s="321"/>
      <c r="G54" s="322">
        <f>ROUND(G53,0)*F54</f>
        <v>0</v>
      </c>
    </row>
    <row r="55" spans="1:7">
      <c r="A55" s="299" t="s">
        <v>191</v>
      </c>
      <c r="B55" s="647" t="s">
        <v>502</v>
      </c>
      <c r="C55" s="648"/>
      <c r="D55" s="648"/>
      <c r="E55" s="648"/>
      <c r="F55" s="649"/>
      <c r="G55" s="307">
        <v>0</v>
      </c>
    </row>
    <row r="56" spans="1:7">
      <c r="A56" s="299" t="s">
        <v>193</v>
      </c>
      <c r="B56" s="591" t="s">
        <v>244</v>
      </c>
      <c r="C56" s="591"/>
      <c r="D56" s="591"/>
      <c r="E56" s="591"/>
      <c r="F56" s="591"/>
      <c r="G56" s="307">
        <v>0</v>
      </c>
    </row>
    <row r="57" spans="1:7">
      <c r="A57" s="299" t="s">
        <v>195</v>
      </c>
      <c r="B57" s="591" t="s">
        <v>503</v>
      </c>
      <c r="C57" s="591"/>
      <c r="D57" s="591"/>
      <c r="E57" s="591"/>
      <c r="F57" s="591"/>
      <c r="G57" s="307">
        <v>0</v>
      </c>
    </row>
    <row r="58" spans="1:7">
      <c r="A58" s="299" t="s">
        <v>232</v>
      </c>
      <c r="B58" s="632" t="s">
        <v>542</v>
      </c>
      <c r="C58" s="632"/>
      <c r="D58" s="632"/>
      <c r="E58" s="632"/>
      <c r="F58" s="632"/>
      <c r="G58" s="307">
        <v>0</v>
      </c>
    </row>
    <row r="59" spans="1:7">
      <c r="A59" s="634" t="s">
        <v>245</v>
      </c>
      <c r="B59" s="635"/>
      <c r="C59" s="635"/>
      <c r="D59" s="635"/>
      <c r="E59" s="635"/>
      <c r="F59" s="635"/>
      <c r="G59" s="308">
        <f>ROUND(SUM(G51:G58),2)</f>
        <v>903.5</v>
      </c>
    </row>
    <row r="60" spans="1:7">
      <c r="A60" s="643" t="s">
        <v>246</v>
      </c>
      <c r="B60" s="644"/>
      <c r="C60" s="644"/>
      <c r="D60" s="644"/>
      <c r="E60" s="644"/>
      <c r="F60" s="644"/>
      <c r="G60" s="645"/>
    </row>
    <row r="61" spans="1:7">
      <c r="A61" s="615" t="s">
        <v>247</v>
      </c>
      <c r="B61" s="616"/>
      <c r="C61" s="616"/>
      <c r="D61" s="616"/>
      <c r="E61" s="616"/>
      <c r="F61" s="616"/>
      <c r="G61" s="617"/>
    </row>
    <row r="62" spans="1:7" ht="15.75" thickBot="1">
      <c r="A62" s="300"/>
      <c r="B62" s="301"/>
      <c r="C62" s="301"/>
      <c r="D62" s="301"/>
      <c r="E62" s="301"/>
      <c r="F62" s="301"/>
      <c r="G62" s="302"/>
    </row>
    <row r="63" spans="1:7" ht="15.75" thickBot="1">
      <c r="A63" s="629" t="s">
        <v>248</v>
      </c>
      <c r="B63" s="630"/>
      <c r="C63" s="630"/>
      <c r="D63" s="630"/>
      <c r="E63" s="630"/>
      <c r="F63" s="630"/>
      <c r="G63" s="631"/>
    </row>
    <row r="64" spans="1:7">
      <c r="A64" s="343">
        <v>2</v>
      </c>
      <c r="B64" s="599" t="s">
        <v>249</v>
      </c>
      <c r="C64" s="599"/>
      <c r="D64" s="599"/>
      <c r="E64" s="599"/>
      <c r="F64" s="599"/>
      <c r="G64" s="344" t="s">
        <v>216</v>
      </c>
    </row>
    <row r="65" spans="1:7">
      <c r="A65" s="323" t="s">
        <v>32</v>
      </c>
      <c r="B65" s="650" t="s">
        <v>220</v>
      </c>
      <c r="C65" s="650"/>
      <c r="D65" s="650"/>
      <c r="E65" s="650"/>
      <c r="F65" s="650"/>
      <c r="G65" s="324">
        <f>$G$28</f>
        <v>528.70000000000005</v>
      </c>
    </row>
    <row r="66" spans="1:7">
      <c r="A66" s="323" t="s">
        <v>33</v>
      </c>
      <c r="B66" s="650" t="s">
        <v>229</v>
      </c>
      <c r="C66" s="650"/>
      <c r="D66" s="650"/>
      <c r="E66" s="650"/>
      <c r="F66" s="650"/>
      <c r="G66" s="324">
        <f>$G$44</f>
        <v>541.76</v>
      </c>
    </row>
    <row r="67" spans="1:7">
      <c r="A67" s="323" t="s">
        <v>238</v>
      </c>
      <c r="B67" s="650" t="s">
        <v>239</v>
      </c>
      <c r="C67" s="650"/>
      <c r="D67" s="650"/>
      <c r="E67" s="650"/>
      <c r="F67" s="650"/>
      <c r="G67" s="324">
        <f>$G$59</f>
        <v>903.5</v>
      </c>
    </row>
    <row r="68" spans="1:7">
      <c r="A68" s="634" t="s">
        <v>250</v>
      </c>
      <c r="B68" s="635"/>
      <c r="C68" s="635"/>
      <c r="D68" s="635"/>
      <c r="E68" s="635"/>
      <c r="F68" s="635"/>
      <c r="G68" s="308">
        <f>ROUND(SUM(G65:G67),2)</f>
        <v>1973.96</v>
      </c>
    </row>
    <row r="69" spans="1:7" ht="15.75" thickBot="1">
      <c r="A69" s="300"/>
      <c r="B69" s="301"/>
      <c r="C69" s="301"/>
      <c r="D69" s="301"/>
      <c r="E69" s="301"/>
      <c r="F69" s="301"/>
      <c r="G69" s="302"/>
    </row>
    <row r="70" spans="1:7" ht="15.75" thickBot="1">
      <c r="A70" s="629" t="s">
        <v>251</v>
      </c>
      <c r="B70" s="630"/>
      <c r="C70" s="630"/>
      <c r="D70" s="630"/>
      <c r="E70" s="630"/>
      <c r="F70" s="630"/>
      <c r="G70" s="631"/>
    </row>
    <row r="71" spans="1:7">
      <c r="A71" s="343">
        <v>3</v>
      </c>
      <c r="B71" s="599" t="s">
        <v>252</v>
      </c>
      <c r="C71" s="599"/>
      <c r="D71" s="599"/>
      <c r="E71" s="599"/>
      <c r="F71" s="342" t="s">
        <v>221</v>
      </c>
      <c r="G71" s="344" t="s">
        <v>216</v>
      </c>
    </row>
    <row r="72" spans="1:7">
      <c r="A72" s="299" t="s">
        <v>186</v>
      </c>
      <c r="B72" s="632" t="s">
        <v>543</v>
      </c>
      <c r="C72" s="632"/>
      <c r="D72" s="632"/>
      <c r="E72" s="632"/>
      <c r="F72" s="309">
        <f>'4 GERENTE '!F98</f>
        <v>2.3124999999999999E-3</v>
      </c>
      <c r="G72" s="310">
        <f>ROUND($G$21*F72,2)</f>
        <v>6.29</v>
      </c>
    </row>
    <row r="73" spans="1:7">
      <c r="A73" s="299" t="s">
        <v>188</v>
      </c>
      <c r="B73" s="591" t="s">
        <v>253</v>
      </c>
      <c r="C73" s="591"/>
      <c r="D73" s="591"/>
      <c r="E73" s="591"/>
      <c r="F73" s="325">
        <f>'4 GERENTE '!F99</f>
        <v>0.08</v>
      </c>
      <c r="G73" s="310">
        <f>G72*F73</f>
        <v>0.50319999999999998</v>
      </c>
    </row>
    <row r="74" spans="1:7">
      <c r="A74" s="299" t="s">
        <v>191</v>
      </c>
      <c r="B74" s="591" t="s">
        <v>544</v>
      </c>
      <c r="C74" s="591"/>
      <c r="D74" s="591"/>
      <c r="E74" s="591"/>
      <c r="F74" s="309">
        <f>'4 GERENTE '!F100</f>
        <v>9.7222222222222224E-3</v>
      </c>
      <c r="G74" s="310">
        <f>ROUND($G$21*F74,2)</f>
        <v>26.44</v>
      </c>
    </row>
    <row r="75" spans="1:7">
      <c r="A75" s="299" t="s">
        <v>193</v>
      </c>
      <c r="B75" s="591" t="s">
        <v>254</v>
      </c>
      <c r="C75" s="591"/>
      <c r="D75" s="591"/>
      <c r="E75" s="591"/>
      <c r="F75" s="325">
        <f>'4 GERENTE '!F101</f>
        <v>0.1668</v>
      </c>
      <c r="G75" s="310">
        <f>G74*F75</f>
        <v>4.4101920000000003</v>
      </c>
    </row>
    <row r="76" spans="1:7">
      <c r="A76" s="299" t="s">
        <v>195</v>
      </c>
      <c r="B76" s="591" t="s">
        <v>545</v>
      </c>
      <c r="C76" s="591"/>
      <c r="D76" s="591"/>
      <c r="E76" s="591"/>
      <c r="F76" s="312">
        <f>'4 GERENTE '!F102</f>
        <v>0.04</v>
      </c>
      <c r="G76" s="310">
        <f>ROUND($G$21*F76,2)</f>
        <v>108.77</v>
      </c>
    </row>
    <row r="77" spans="1:7">
      <c r="A77" s="634" t="s">
        <v>255</v>
      </c>
      <c r="B77" s="635"/>
      <c r="C77" s="635"/>
      <c r="D77" s="635"/>
      <c r="E77" s="635"/>
      <c r="F77" s="635"/>
      <c r="G77" s="308">
        <f>ROUND(SUM(G72:G76),2)</f>
        <v>146.41</v>
      </c>
    </row>
    <row r="78" spans="1:7" ht="15.75" thickBot="1">
      <c r="A78" s="300"/>
      <c r="B78" s="301"/>
      <c r="C78" s="301"/>
      <c r="D78" s="301"/>
      <c r="E78" s="301"/>
      <c r="F78" s="301"/>
      <c r="G78" s="302"/>
    </row>
    <row r="79" spans="1:7" ht="15.75" thickBot="1">
      <c r="A79" s="629" t="s">
        <v>256</v>
      </c>
      <c r="B79" s="630"/>
      <c r="C79" s="630"/>
      <c r="D79" s="630"/>
      <c r="E79" s="630"/>
      <c r="F79" s="630"/>
      <c r="G79" s="631"/>
    </row>
    <row r="80" spans="1:7">
      <c r="A80" s="638" t="s">
        <v>257</v>
      </c>
      <c r="B80" s="639"/>
      <c r="C80" s="639"/>
      <c r="D80" s="639"/>
      <c r="E80" s="639"/>
      <c r="F80" s="639"/>
      <c r="G80" s="642"/>
    </row>
    <row r="81" spans="1:7">
      <c r="A81" s="304" t="s">
        <v>39</v>
      </c>
      <c r="B81" s="641" t="s">
        <v>258</v>
      </c>
      <c r="C81" s="641"/>
      <c r="D81" s="641"/>
      <c r="E81" s="641"/>
      <c r="F81" s="303" t="s">
        <v>221</v>
      </c>
      <c r="G81" s="305" t="s">
        <v>216</v>
      </c>
    </row>
    <row r="82" spans="1:7">
      <c r="A82" s="299" t="s">
        <v>186</v>
      </c>
      <c r="B82" s="591" t="s">
        <v>259</v>
      </c>
      <c r="C82" s="591"/>
      <c r="D82" s="591"/>
      <c r="E82" s="591"/>
      <c r="F82" s="298">
        <f>'4 GERENTE '!F108</f>
        <v>9.2999999999999992E-3</v>
      </c>
      <c r="G82" s="310">
        <f>ROUND($G$21*F82,2)</f>
        <v>25.29</v>
      </c>
    </row>
    <row r="83" spans="1:7">
      <c r="A83" s="299" t="s">
        <v>0</v>
      </c>
      <c r="B83" s="651" t="s">
        <v>260</v>
      </c>
      <c r="C83" s="651"/>
      <c r="D83" s="651"/>
      <c r="E83" s="651"/>
      <c r="F83" s="325">
        <f>'4 GERENTE '!F109</f>
        <v>0.1668</v>
      </c>
      <c r="G83" s="310">
        <f>ROUND(G82*F83,2)</f>
        <v>4.22</v>
      </c>
    </row>
    <row r="84" spans="1:7">
      <c r="A84" s="299" t="s">
        <v>188</v>
      </c>
      <c r="B84" s="591" t="s">
        <v>546</v>
      </c>
      <c r="C84" s="591"/>
      <c r="D84" s="591"/>
      <c r="E84" s="591"/>
      <c r="F84" s="298">
        <f>'4 GERENTE '!F110</f>
        <v>7.3000000000000001E-3</v>
      </c>
      <c r="G84" s="310">
        <f>ROUND($G$21*F84,2)</f>
        <v>19.850000000000001</v>
      </c>
    </row>
    <row r="85" spans="1:7">
      <c r="A85" s="299" t="s">
        <v>191</v>
      </c>
      <c r="B85" s="632" t="s">
        <v>547</v>
      </c>
      <c r="C85" s="632"/>
      <c r="D85" s="632"/>
      <c r="E85" s="632"/>
      <c r="F85" s="298">
        <f>'4 GERENTE '!F111</f>
        <v>8.1999999999999998E-4</v>
      </c>
      <c r="G85" s="310">
        <f>ROUND($G$21*F85,2)</f>
        <v>2.23</v>
      </c>
    </row>
    <row r="86" spans="1:7">
      <c r="A86" s="299" t="s">
        <v>193</v>
      </c>
      <c r="B86" s="591" t="s">
        <v>548</v>
      </c>
      <c r="C86" s="591"/>
      <c r="D86" s="591"/>
      <c r="E86" s="591"/>
      <c r="F86" s="298">
        <f>'4 GERENTE '!F112</f>
        <v>2.7000000000000001E-3</v>
      </c>
      <c r="G86" s="310">
        <f>ROUND($G$21*F86,2)</f>
        <v>7.34</v>
      </c>
    </row>
    <row r="87" spans="1:7">
      <c r="A87" s="299" t="s">
        <v>195</v>
      </c>
      <c r="B87" s="632" t="s">
        <v>549</v>
      </c>
      <c r="C87" s="632"/>
      <c r="D87" s="632"/>
      <c r="E87" s="632"/>
      <c r="F87" s="298">
        <f>'4 GERENTE '!F113</f>
        <v>5.5000000000000003E-4</v>
      </c>
      <c r="G87" s="310">
        <f>ROUND($G$21*F87,2)</f>
        <v>1.5</v>
      </c>
    </row>
    <row r="88" spans="1:7">
      <c r="A88" s="299" t="s">
        <v>232</v>
      </c>
      <c r="B88" s="651" t="s">
        <v>261</v>
      </c>
      <c r="C88" s="651"/>
      <c r="D88" s="651"/>
      <c r="E88" s="651"/>
      <c r="F88" s="298">
        <f>'4 GERENTE '!F114</f>
        <v>0</v>
      </c>
      <c r="G88" s="310">
        <f>ROUND($G$21*F88,2)</f>
        <v>0</v>
      </c>
    </row>
    <row r="89" spans="1:7">
      <c r="A89" s="634" t="s">
        <v>262</v>
      </c>
      <c r="B89" s="635"/>
      <c r="C89" s="635"/>
      <c r="D89" s="635"/>
      <c r="E89" s="635"/>
      <c r="F89" s="635"/>
      <c r="G89" s="308">
        <f>ROUND(SUM(G82:G88),2)</f>
        <v>60.43</v>
      </c>
    </row>
    <row r="90" spans="1:7">
      <c r="A90" s="615" t="s">
        <v>263</v>
      </c>
      <c r="B90" s="616"/>
      <c r="C90" s="616"/>
      <c r="D90" s="616"/>
      <c r="E90" s="616"/>
      <c r="F90" s="616"/>
      <c r="G90" s="617"/>
    </row>
    <row r="91" spans="1:7" ht="15.75" thickBot="1">
      <c r="A91" s="300"/>
      <c r="B91" s="301"/>
      <c r="C91" s="301"/>
      <c r="D91" s="301"/>
      <c r="E91" s="301"/>
      <c r="F91" s="301"/>
      <c r="G91" s="302"/>
    </row>
    <row r="92" spans="1:7" ht="15.75" thickBot="1">
      <c r="A92" s="652" t="s">
        <v>264</v>
      </c>
      <c r="B92" s="653"/>
      <c r="C92" s="653"/>
      <c r="D92" s="653"/>
      <c r="E92" s="653"/>
      <c r="F92" s="653"/>
      <c r="G92" s="654"/>
    </row>
    <row r="93" spans="1:7">
      <c r="A93" s="343" t="s">
        <v>40</v>
      </c>
      <c r="B93" s="599" t="s">
        <v>265</v>
      </c>
      <c r="C93" s="599"/>
      <c r="D93" s="599"/>
      <c r="E93" s="599"/>
      <c r="F93" s="342" t="s">
        <v>266</v>
      </c>
      <c r="G93" s="344" t="s">
        <v>216</v>
      </c>
    </row>
    <row r="94" spans="1:7">
      <c r="A94" s="299" t="s">
        <v>186</v>
      </c>
      <c r="B94" s="591" t="s">
        <v>267</v>
      </c>
      <c r="C94" s="591"/>
      <c r="D94" s="591"/>
      <c r="E94" s="591"/>
      <c r="F94" s="326"/>
      <c r="G94" s="310">
        <f>ROUND($E$9*F94,2)</f>
        <v>0</v>
      </c>
    </row>
    <row r="95" spans="1:7">
      <c r="A95" s="634" t="s">
        <v>268</v>
      </c>
      <c r="B95" s="635"/>
      <c r="C95" s="635"/>
      <c r="D95" s="635"/>
      <c r="E95" s="635"/>
      <c r="F95" s="635"/>
      <c r="G95" s="308">
        <f>ROUND(SUM(G94),2)</f>
        <v>0</v>
      </c>
    </row>
    <row r="96" spans="1:7">
      <c r="A96" s="615" t="s">
        <v>269</v>
      </c>
      <c r="B96" s="616"/>
      <c r="C96" s="616"/>
      <c r="D96" s="616"/>
      <c r="E96" s="616"/>
      <c r="F96" s="616"/>
      <c r="G96" s="617"/>
    </row>
    <row r="97" spans="1:7" ht="15.75" thickBot="1">
      <c r="A97" s="300"/>
      <c r="B97" s="301"/>
      <c r="C97" s="301"/>
      <c r="D97" s="301"/>
      <c r="E97" s="301"/>
      <c r="F97" s="301"/>
      <c r="G97" s="302"/>
    </row>
    <row r="98" spans="1:7" ht="15.75" thickBot="1">
      <c r="A98" s="629" t="s">
        <v>270</v>
      </c>
      <c r="B98" s="630"/>
      <c r="C98" s="630"/>
      <c r="D98" s="630"/>
      <c r="E98" s="630"/>
      <c r="F98" s="630"/>
      <c r="G98" s="631"/>
    </row>
    <row r="99" spans="1:7">
      <c r="A99" s="343">
        <v>4</v>
      </c>
      <c r="B99" s="599" t="s">
        <v>249</v>
      </c>
      <c r="C99" s="599"/>
      <c r="D99" s="599"/>
      <c r="E99" s="599"/>
      <c r="F99" s="342" t="s">
        <v>221</v>
      </c>
      <c r="G99" s="344" t="s">
        <v>216</v>
      </c>
    </row>
    <row r="100" spans="1:7">
      <c r="A100" s="323" t="s">
        <v>39</v>
      </c>
      <c r="B100" s="650" t="s">
        <v>271</v>
      </c>
      <c r="C100" s="650"/>
      <c r="D100" s="650"/>
      <c r="E100" s="650"/>
      <c r="F100" s="327" t="s">
        <v>0</v>
      </c>
      <c r="G100" s="324">
        <f>$G$89</f>
        <v>60.43</v>
      </c>
    </row>
    <row r="101" spans="1:7">
      <c r="A101" s="323" t="s">
        <v>40</v>
      </c>
      <c r="B101" s="650" t="s">
        <v>272</v>
      </c>
      <c r="C101" s="650"/>
      <c r="D101" s="650"/>
      <c r="E101" s="650"/>
      <c r="F101" s="327" t="s">
        <v>0</v>
      </c>
      <c r="G101" s="324">
        <f>$G$95</f>
        <v>0</v>
      </c>
    </row>
    <row r="102" spans="1:7">
      <c r="A102" s="634" t="s">
        <v>273</v>
      </c>
      <c r="B102" s="635"/>
      <c r="C102" s="635"/>
      <c r="D102" s="635"/>
      <c r="E102" s="635"/>
      <c r="F102" s="635"/>
      <c r="G102" s="308">
        <f>ROUND(SUM(G100:G101),2)</f>
        <v>60.43</v>
      </c>
    </row>
    <row r="103" spans="1:7" ht="15.75" thickBot="1">
      <c r="A103" s="300"/>
      <c r="B103" s="301"/>
      <c r="C103" s="301"/>
      <c r="D103" s="301"/>
      <c r="E103" s="301"/>
      <c r="F103" s="301"/>
      <c r="G103" s="302"/>
    </row>
    <row r="104" spans="1:7" ht="15.75" thickBot="1">
      <c r="A104" s="629" t="s">
        <v>274</v>
      </c>
      <c r="B104" s="630"/>
      <c r="C104" s="630"/>
      <c r="D104" s="630"/>
      <c r="E104" s="630"/>
      <c r="F104" s="630"/>
      <c r="G104" s="631"/>
    </row>
    <row r="105" spans="1:7">
      <c r="A105" s="343">
        <v>5</v>
      </c>
      <c r="B105" s="599" t="s">
        <v>275</v>
      </c>
      <c r="C105" s="599"/>
      <c r="D105" s="599"/>
      <c r="E105" s="599"/>
      <c r="F105" s="599"/>
      <c r="G105" s="344" t="s">
        <v>216</v>
      </c>
    </row>
    <row r="106" spans="1:7">
      <c r="A106" s="299" t="s">
        <v>186</v>
      </c>
      <c r="B106" s="632" t="s">
        <v>550</v>
      </c>
      <c r="C106" s="632"/>
      <c r="D106" s="632"/>
      <c r="E106" s="632"/>
      <c r="F106" s="632"/>
      <c r="G106" s="328">
        <v>60</v>
      </c>
    </row>
    <row r="107" spans="1:7">
      <c r="A107" s="299" t="s">
        <v>188</v>
      </c>
      <c r="B107" s="632" t="s">
        <v>551</v>
      </c>
      <c r="C107" s="632"/>
      <c r="D107" s="632"/>
      <c r="E107" s="632"/>
      <c r="F107" s="632"/>
      <c r="G107" s="307">
        <f>'2'!G107</f>
        <v>0</v>
      </c>
    </row>
    <row r="108" spans="1:7">
      <c r="A108" s="299" t="s">
        <v>195</v>
      </c>
      <c r="B108" s="591" t="s">
        <v>529</v>
      </c>
      <c r="C108" s="591"/>
      <c r="D108" s="591"/>
      <c r="E108" s="591"/>
      <c r="F108" s="591"/>
      <c r="G108" s="307">
        <v>0</v>
      </c>
    </row>
    <row r="109" spans="1:7">
      <c r="A109" s="634" t="s">
        <v>276</v>
      </c>
      <c r="B109" s="635"/>
      <c r="C109" s="635"/>
      <c r="D109" s="635"/>
      <c r="E109" s="635"/>
      <c r="F109" s="635"/>
      <c r="G109" s="308">
        <f>ROUND(SUM(G106:G108),2)</f>
        <v>60</v>
      </c>
    </row>
    <row r="110" spans="1:7" ht="15.75" thickBot="1">
      <c r="A110" s="615" t="s">
        <v>277</v>
      </c>
      <c r="B110" s="616"/>
      <c r="C110" s="616"/>
      <c r="D110" s="616"/>
      <c r="E110" s="616"/>
      <c r="F110" s="616"/>
      <c r="G110" s="617"/>
    </row>
    <row r="111" spans="1:7" ht="15.75" thickBot="1">
      <c r="A111" s="629" t="s">
        <v>278</v>
      </c>
      <c r="B111" s="630"/>
      <c r="C111" s="630"/>
      <c r="D111" s="630"/>
      <c r="E111" s="630"/>
      <c r="F111" s="630"/>
      <c r="G111" s="631"/>
    </row>
    <row r="112" spans="1:7">
      <c r="A112" s="343"/>
      <c r="B112" s="599" t="s">
        <v>279</v>
      </c>
      <c r="C112" s="599"/>
      <c r="D112" s="599"/>
      <c r="E112" s="599"/>
      <c r="F112" s="599"/>
      <c r="G112" s="344" t="s">
        <v>216</v>
      </c>
    </row>
    <row r="113" spans="1:7">
      <c r="A113" s="329" t="s">
        <v>186</v>
      </c>
      <c r="B113" s="655" t="s">
        <v>280</v>
      </c>
      <c r="C113" s="655"/>
      <c r="D113" s="655"/>
      <c r="E113" s="655"/>
      <c r="F113" s="655"/>
      <c r="G113" s="330">
        <f>$G$21</f>
        <v>2719.18</v>
      </c>
    </row>
    <row r="114" spans="1:7">
      <c r="A114" s="329" t="s">
        <v>188</v>
      </c>
      <c r="B114" s="655" t="s">
        <v>281</v>
      </c>
      <c r="C114" s="655"/>
      <c r="D114" s="655"/>
      <c r="E114" s="655"/>
      <c r="F114" s="655"/>
      <c r="G114" s="330">
        <f>$G$68</f>
        <v>1973.96</v>
      </c>
    </row>
    <row r="115" spans="1:7">
      <c r="A115" s="329" t="s">
        <v>191</v>
      </c>
      <c r="B115" s="655" t="s">
        <v>282</v>
      </c>
      <c r="C115" s="655"/>
      <c r="D115" s="655"/>
      <c r="E115" s="655"/>
      <c r="F115" s="655"/>
      <c r="G115" s="330">
        <f>$G$77</f>
        <v>146.41</v>
      </c>
    </row>
    <row r="116" spans="1:7">
      <c r="A116" s="329" t="s">
        <v>193</v>
      </c>
      <c r="B116" s="655" t="s">
        <v>283</v>
      </c>
      <c r="C116" s="655"/>
      <c r="D116" s="655"/>
      <c r="E116" s="655"/>
      <c r="F116" s="655"/>
      <c r="G116" s="330">
        <f>$G$102</f>
        <v>60.43</v>
      </c>
    </row>
    <row r="117" spans="1:7">
      <c r="A117" s="329" t="s">
        <v>195</v>
      </c>
      <c r="B117" s="655" t="s">
        <v>284</v>
      </c>
      <c r="C117" s="655"/>
      <c r="D117" s="655"/>
      <c r="E117" s="655"/>
      <c r="F117" s="655"/>
      <c r="G117" s="330">
        <f>$G$109</f>
        <v>60</v>
      </c>
    </row>
    <row r="118" spans="1:7">
      <c r="A118" s="634" t="s">
        <v>504</v>
      </c>
      <c r="B118" s="635"/>
      <c r="C118" s="635"/>
      <c r="D118" s="635"/>
      <c r="E118" s="635"/>
      <c r="F118" s="635"/>
      <c r="G118" s="324">
        <f>ROUND(SUM(G113:G117),2)</f>
        <v>4959.9799999999996</v>
      </c>
    </row>
    <row r="119" spans="1:7" ht="15.75" thickBot="1">
      <c r="A119" s="300"/>
      <c r="B119" s="301"/>
      <c r="C119" s="301"/>
      <c r="D119" s="301"/>
      <c r="E119" s="301"/>
      <c r="F119" s="301"/>
      <c r="G119" s="302"/>
    </row>
    <row r="120" spans="1:7" ht="15.75" thickBot="1">
      <c r="A120" s="629" t="s">
        <v>285</v>
      </c>
      <c r="B120" s="630"/>
      <c r="C120" s="630"/>
      <c r="D120" s="630"/>
      <c r="E120" s="630"/>
      <c r="F120" s="630"/>
      <c r="G120" s="631"/>
    </row>
    <row r="121" spans="1:7">
      <c r="A121" s="343"/>
      <c r="B121" s="599" t="s">
        <v>286</v>
      </c>
      <c r="C121" s="599"/>
      <c r="D121" s="599"/>
      <c r="E121" s="599"/>
      <c r="F121" s="599"/>
      <c r="G121" s="344" t="s">
        <v>216</v>
      </c>
    </row>
    <row r="122" spans="1:7">
      <c r="A122" s="329" t="s">
        <v>186</v>
      </c>
      <c r="B122" s="655" t="s">
        <v>287</v>
      </c>
      <c r="C122" s="655"/>
      <c r="D122" s="655"/>
      <c r="E122" s="655"/>
      <c r="F122" s="655"/>
      <c r="G122" s="308">
        <f>G118</f>
        <v>4959.9799999999996</v>
      </c>
    </row>
    <row r="123" spans="1:7">
      <c r="A123" s="329" t="s">
        <v>188</v>
      </c>
      <c r="B123" s="655" t="s">
        <v>288</v>
      </c>
      <c r="C123" s="655"/>
      <c r="D123" s="655"/>
      <c r="E123" s="655"/>
      <c r="F123" s="655"/>
      <c r="G123" s="308">
        <f>ROUND($G$122/$E$9,2)</f>
        <v>236.08</v>
      </c>
    </row>
    <row r="124" spans="1:7">
      <c r="A124" s="329" t="s">
        <v>191</v>
      </c>
      <c r="B124" s="655" t="s">
        <v>505</v>
      </c>
      <c r="C124" s="655"/>
      <c r="D124" s="655"/>
      <c r="E124" s="331">
        <v>2</v>
      </c>
      <c r="F124" s="332" t="s">
        <v>506</v>
      </c>
      <c r="G124" s="308">
        <f>ROUND($G$122*E124,2)</f>
        <v>9919.9599999999991</v>
      </c>
    </row>
    <row r="125" spans="1:7">
      <c r="A125" s="615" t="s">
        <v>290</v>
      </c>
      <c r="B125" s="616"/>
      <c r="C125" s="616"/>
      <c r="D125" s="616"/>
      <c r="E125" s="616"/>
      <c r="F125" s="616"/>
      <c r="G125" s="617"/>
    </row>
    <row r="126" spans="1:7" ht="15.75" thickBot="1">
      <c r="A126" s="333"/>
      <c r="B126" s="334"/>
      <c r="C126" s="334"/>
      <c r="D126" s="334"/>
      <c r="E126" s="334"/>
      <c r="F126" s="334"/>
      <c r="G126" s="335"/>
    </row>
    <row r="127" spans="1:7" ht="15.75" thickBot="1">
      <c r="A127" s="629" t="s">
        <v>507</v>
      </c>
      <c r="B127" s="630"/>
      <c r="C127" s="630"/>
      <c r="D127" s="630"/>
      <c r="E127" s="630"/>
      <c r="F127" s="630"/>
      <c r="G127" s="631"/>
    </row>
    <row r="128" spans="1:7">
      <c r="A128" s="343"/>
      <c r="B128" s="599" t="s">
        <v>286</v>
      </c>
      <c r="C128" s="599"/>
      <c r="D128" s="599"/>
      <c r="E128" s="599"/>
      <c r="F128" s="599"/>
      <c r="G128" s="344" t="s">
        <v>216</v>
      </c>
    </row>
    <row r="129" spans="1:7" ht="15.75" thickBot="1">
      <c r="A129" s="336" t="s">
        <v>186</v>
      </c>
      <c r="B129" s="663" t="s">
        <v>289</v>
      </c>
      <c r="C129" s="663"/>
      <c r="D129" s="663"/>
      <c r="E129" s="663"/>
      <c r="F129" s="663"/>
      <c r="G129" s="337">
        <f>G122/220</f>
        <v>22.545363636363636</v>
      </c>
    </row>
    <row r="130" spans="1:7">
      <c r="A130" s="338"/>
      <c r="B130" s="338"/>
      <c r="C130" s="338"/>
      <c r="D130" s="338"/>
      <c r="E130" s="338"/>
      <c r="F130" s="338"/>
      <c r="G130" s="338"/>
    </row>
    <row r="131" spans="1:7">
      <c r="A131" s="338"/>
      <c r="B131" s="338"/>
      <c r="C131" s="338"/>
      <c r="D131" s="338"/>
      <c r="E131" s="338"/>
      <c r="F131" s="338"/>
      <c r="G131" s="338"/>
    </row>
    <row r="132" spans="1:7">
      <c r="A132" s="338"/>
      <c r="B132" s="338"/>
      <c r="C132" s="338"/>
      <c r="D132" s="338"/>
      <c r="E132" s="338"/>
      <c r="F132" s="338"/>
      <c r="G132" s="338"/>
    </row>
    <row r="133" spans="1:7">
      <c r="A133" s="338"/>
      <c r="B133" s="338"/>
      <c r="C133" s="338"/>
      <c r="D133" s="338"/>
      <c r="E133" s="338"/>
      <c r="F133" s="338"/>
      <c r="G133" s="338"/>
    </row>
    <row r="134" spans="1:7">
      <c r="A134" s="338"/>
      <c r="B134" s="338"/>
      <c r="C134" s="338"/>
      <c r="D134" s="338"/>
      <c r="E134" s="338"/>
      <c r="F134" s="338"/>
      <c r="G134" s="338"/>
    </row>
    <row r="135" spans="1:7">
      <c r="A135" s="338"/>
      <c r="B135" s="338"/>
      <c r="C135" s="338"/>
      <c r="D135" s="338"/>
      <c r="E135" s="338"/>
      <c r="F135" s="338"/>
      <c r="G135" s="338"/>
    </row>
    <row r="136" spans="1:7">
      <c r="A136" s="338"/>
      <c r="B136" s="338"/>
      <c r="C136" s="338"/>
      <c r="D136" s="338"/>
      <c r="E136" s="338"/>
      <c r="F136" s="338"/>
      <c r="G136" s="338"/>
    </row>
    <row r="137" spans="1:7">
      <c r="A137" s="338"/>
      <c r="B137" s="338"/>
      <c r="C137" s="345"/>
      <c r="D137" s="345"/>
      <c r="E137" s="345"/>
      <c r="F137" s="338"/>
      <c r="G137" s="338"/>
    </row>
    <row r="138" spans="1:7">
      <c r="A138" s="339"/>
      <c r="B138" s="339"/>
      <c r="C138" s="656" t="s">
        <v>553</v>
      </c>
      <c r="D138" s="656"/>
      <c r="E138" s="656"/>
      <c r="F138" s="339"/>
      <c r="G138" s="339"/>
    </row>
    <row r="139" spans="1:7">
      <c r="A139" s="339"/>
      <c r="B139" s="339"/>
      <c r="C139" s="657" t="s">
        <v>554</v>
      </c>
      <c r="D139" s="657"/>
      <c r="E139" s="657"/>
      <c r="F139" s="339"/>
      <c r="G139" s="339"/>
    </row>
    <row r="140" spans="1:7">
      <c r="C140" s="346"/>
      <c r="D140" s="346"/>
      <c r="E140" s="346"/>
    </row>
  </sheetData>
  <mergeCells count="124">
    <mergeCell ref="B128:F128"/>
    <mergeCell ref="B129:F129"/>
    <mergeCell ref="C138:E138"/>
    <mergeCell ref="C139:E139"/>
    <mergeCell ref="B121:F121"/>
    <mergeCell ref="B122:F122"/>
    <mergeCell ref="B123:F123"/>
    <mergeCell ref="B124:D124"/>
    <mergeCell ref="A125:G125"/>
    <mergeCell ref="A127:G127"/>
    <mergeCell ref="B114:F114"/>
    <mergeCell ref="B115:F115"/>
    <mergeCell ref="B116:F116"/>
    <mergeCell ref="B117:F117"/>
    <mergeCell ref="A118:F118"/>
    <mergeCell ref="A120:G120"/>
    <mergeCell ref="B108:F108"/>
    <mergeCell ref="A109:F109"/>
    <mergeCell ref="A110:G110"/>
    <mergeCell ref="A111:G111"/>
    <mergeCell ref="B112:F112"/>
    <mergeCell ref="B113:F113"/>
    <mergeCell ref="B101:E101"/>
    <mergeCell ref="A102:F102"/>
    <mergeCell ref="A104:G104"/>
    <mergeCell ref="B105:F105"/>
    <mergeCell ref="B106:F106"/>
    <mergeCell ref="B107:F107"/>
    <mergeCell ref="B94:E94"/>
    <mergeCell ref="A95:F95"/>
    <mergeCell ref="A96:G96"/>
    <mergeCell ref="A98:G98"/>
    <mergeCell ref="B99:E99"/>
    <mergeCell ref="B100:E100"/>
    <mergeCell ref="B87:E87"/>
    <mergeCell ref="B88:E88"/>
    <mergeCell ref="A89:F89"/>
    <mergeCell ref="A90:G90"/>
    <mergeCell ref="A92:G92"/>
    <mergeCell ref="B93:E93"/>
    <mergeCell ref="B81:E81"/>
    <mergeCell ref="B82:E82"/>
    <mergeCell ref="B83:E83"/>
    <mergeCell ref="B84:E84"/>
    <mergeCell ref="B85:E85"/>
    <mergeCell ref="B86:E86"/>
    <mergeCell ref="B74:E74"/>
    <mergeCell ref="B75:E75"/>
    <mergeCell ref="B76:E76"/>
    <mergeCell ref="A77:F77"/>
    <mergeCell ref="A79:G79"/>
    <mergeCell ref="A80:G80"/>
    <mergeCell ref="B67:F67"/>
    <mergeCell ref="A68:F68"/>
    <mergeCell ref="A70:G70"/>
    <mergeCell ref="B71:E71"/>
    <mergeCell ref="B72:E72"/>
    <mergeCell ref="B73:E73"/>
    <mergeCell ref="A60:G60"/>
    <mergeCell ref="A61:G61"/>
    <mergeCell ref="A63:G63"/>
    <mergeCell ref="B64:F64"/>
    <mergeCell ref="B65:F65"/>
    <mergeCell ref="B66:F66"/>
    <mergeCell ref="B54:E54"/>
    <mergeCell ref="B55:F55"/>
    <mergeCell ref="B56:F56"/>
    <mergeCell ref="B57:F57"/>
    <mergeCell ref="B58:F58"/>
    <mergeCell ref="A59:F59"/>
    <mergeCell ref="A47:G47"/>
    <mergeCell ref="A49:G49"/>
    <mergeCell ref="B50:F50"/>
    <mergeCell ref="B51:D51"/>
    <mergeCell ref="B52:E52"/>
    <mergeCell ref="B53:D53"/>
    <mergeCell ref="B41:E41"/>
    <mergeCell ref="B42:E42"/>
    <mergeCell ref="B43:E43"/>
    <mergeCell ref="A44:E44"/>
    <mergeCell ref="A45:G45"/>
    <mergeCell ref="A46:G46"/>
    <mergeCell ref="B35:E35"/>
    <mergeCell ref="B36:E36"/>
    <mergeCell ref="B37:E37"/>
    <mergeCell ref="B38:E38"/>
    <mergeCell ref="B39:E39"/>
    <mergeCell ref="B40:E40"/>
    <mergeCell ref="A28:F28"/>
    <mergeCell ref="A29:G29"/>
    <mergeCell ref="A30:G30"/>
    <mergeCell ref="A31:G31"/>
    <mergeCell ref="A33:F33"/>
    <mergeCell ref="A34:G34"/>
    <mergeCell ref="A23:G23"/>
    <mergeCell ref="A24:G24"/>
    <mergeCell ref="B25:E25"/>
    <mergeCell ref="B26:E26"/>
    <mergeCell ref="B27:E27"/>
    <mergeCell ref="A14:G14"/>
    <mergeCell ref="A15:G15"/>
    <mergeCell ref="A17:G17"/>
    <mergeCell ref="B18:F18"/>
    <mergeCell ref="B19:F19"/>
    <mergeCell ref="B20:F20"/>
    <mergeCell ref="B13:D13"/>
    <mergeCell ref="E13:G13"/>
    <mergeCell ref="A7:G7"/>
    <mergeCell ref="A8:G8"/>
    <mergeCell ref="B9:D9"/>
    <mergeCell ref="E9:G9"/>
    <mergeCell ref="B10:D10"/>
    <mergeCell ref="E10:G10"/>
    <mergeCell ref="A21:F21"/>
    <mergeCell ref="A1:G1"/>
    <mergeCell ref="A2:G2"/>
    <mergeCell ref="A3:G3"/>
    <mergeCell ref="A4:G4"/>
    <mergeCell ref="A5:G5"/>
    <mergeCell ref="A6:G6"/>
    <mergeCell ref="B11:D11"/>
    <mergeCell ref="E11:G11"/>
    <mergeCell ref="B12:D12"/>
    <mergeCell ref="E12:G12"/>
  </mergeCells>
  <pageMargins left="0.51181102362204722" right="0.19685039370078741" top="0.39370078740157483" bottom="0.39370078740157483" header="0.31496062992125984" footer="0.31496062992125984"/>
  <pageSetup paperSize="9" scale="85" orientation="portrait" r:id="rId1"/>
  <drawing r:id="rId2"/>
  <legacyDrawing r:id="rId3"/>
</worksheet>
</file>

<file path=xl/worksheets/sheet2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67A11B7-B198-4D24-B994-9B06AF327456}">
  <sheetPr>
    <tabColor rgb="FF0070C0"/>
  </sheetPr>
  <dimension ref="A1:G140"/>
  <sheetViews>
    <sheetView topLeftCell="A31" workbookViewId="0">
      <selection activeCell="G108" sqref="G108"/>
    </sheetView>
  </sheetViews>
  <sheetFormatPr defaultRowHeight="15"/>
  <cols>
    <col min="1" max="1" width="8.7109375" style="340" customWidth="1"/>
    <col min="2" max="2" width="19.28515625" style="340" customWidth="1"/>
    <col min="3" max="3" width="19.7109375" style="340" customWidth="1"/>
    <col min="4" max="5" width="18" style="340" customWidth="1"/>
    <col min="6" max="7" width="14.42578125" style="340" customWidth="1"/>
  </cols>
  <sheetData>
    <row r="1" spans="1:7" ht="50.25" customHeight="1">
      <c r="A1" s="582"/>
      <c r="B1" s="583"/>
      <c r="C1" s="583"/>
      <c r="D1" s="583"/>
      <c r="E1" s="583"/>
      <c r="F1" s="583"/>
      <c r="G1" s="584"/>
    </row>
    <row r="2" spans="1:7">
      <c r="A2" s="585" t="s">
        <v>511</v>
      </c>
      <c r="B2" s="586"/>
      <c r="C2" s="586"/>
      <c r="D2" s="586"/>
      <c r="E2" s="586"/>
      <c r="F2" s="586"/>
      <c r="G2" s="587"/>
    </row>
    <row r="3" spans="1:7">
      <c r="A3" s="585" t="s">
        <v>512</v>
      </c>
      <c r="B3" s="586"/>
      <c r="C3" s="586"/>
      <c r="D3" s="586"/>
      <c r="E3" s="586"/>
      <c r="F3" s="586"/>
      <c r="G3" s="587"/>
    </row>
    <row r="4" spans="1:7">
      <c r="A4" s="588" t="s">
        <v>513</v>
      </c>
      <c r="B4" s="589"/>
      <c r="C4" s="589"/>
      <c r="D4" s="589"/>
      <c r="E4" s="589"/>
      <c r="F4" s="589"/>
      <c r="G4" s="590"/>
    </row>
    <row r="5" spans="1:7" ht="15.75">
      <c r="A5" s="658" t="s">
        <v>514</v>
      </c>
      <c r="B5" s="659"/>
      <c r="C5" s="659"/>
      <c r="D5" s="659"/>
      <c r="E5" s="659"/>
      <c r="F5" s="659"/>
      <c r="G5" s="660"/>
    </row>
    <row r="6" spans="1:7">
      <c r="A6" s="574" t="s">
        <v>526</v>
      </c>
      <c r="B6" s="575"/>
      <c r="C6" s="575"/>
      <c r="D6" s="575"/>
      <c r="E6" s="575"/>
      <c r="F6" s="575"/>
      <c r="G6" s="576"/>
    </row>
    <row r="7" spans="1:7" ht="15.75" thickBot="1">
      <c r="A7" s="595"/>
      <c r="B7" s="596"/>
      <c r="C7" s="596"/>
      <c r="D7" s="596"/>
      <c r="E7" s="596"/>
      <c r="F7" s="596"/>
      <c r="G7" s="597"/>
    </row>
    <row r="8" spans="1:7" ht="15.75" thickBot="1">
      <c r="A8" s="577" t="s">
        <v>619</v>
      </c>
      <c r="B8" s="578"/>
      <c r="C8" s="578"/>
      <c r="D8" s="578"/>
      <c r="E8" s="578"/>
      <c r="F8" s="578"/>
      <c r="G8" s="579"/>
    </row>
    <row r="9" spans="1:7">
      <c r="A9" s="299">
        <v>7</v>
      </c>
      <c r="B9" s="647" t="s">
        <v>210</v>
      </c>
      <c r="C9" s="648"/>
      <c r="D9" s="649"/>
      <c r="E9" s="763">
        <v>13.04</v>
      </c>
      <c r="F9" s="764"/>
      <c r="G9" s="765"/>
    </row>
    <row r="10" spans="1:7">
      <c r="A10" s="299">
        <v>8</v>
      </c>
      <c r="B10" s="647" t="s">
        <v>498</v>
      </c>
      <c r="C10" s="648"/>
      <c r="D10" s="649"/>
      <c r="E10" s="763"/>
      <c r="F10" s="764"/>
      <c r="G10" s="765"/>
    </row>
    <row r="11" spans="1:7">
      <c r="A11" s="299">
        <v>9</v>
      </c>
      <c r="B11" s="647" t="s">
        <v>499</v>
      </c>
      <c r="C11" s="648"/>
      <c r="D11" s="649"/>
      <c r="E11" s="766">
        <v>2</v>
      </c>
      <c r="F11" s="767"/>
      <c r="G11" s="768"/>
    </row>
    <row r="12" spans="1:7">
      <c r="A12" s="299">
        <v>10</v>
      </c>
      <c r="B12" s="647" t="s">
        <v>500</v>
      </c>
      <c r="C12" s="648"/>
      <c r="D12" s="649"/>
      <c r="E12" s="766">
        <v>1</v>
      </c>
      <c r="F12" s="767"/>
      <c r="G12" s="768"/>
    </row>
    <row r="13" spans="1:7">
      <c r="A13" s="299">
        <v>11</v>
      </c>
      <c r="B13" s="647" t="s">
        <v>501</v>
      </c>
      <c r="C13" s="648"/>
      <c r="D13" s="649"/>
      <c r="E13" s="766">
        <f>E11*E12</f>
        <v>2</v>
      </c>
      <c r="F13" s="767"/>
      <c r="G13" s="768"/>
    </row>
    <row r="14" spans="1:7">
      <c r="A14" s="775" t="s">
        <v>212</v>
      </c>
      <c r="B14" s="776"/>
      <c r="C14" s="776"/>
      <c r="D14" s="776"/>
      <c r="E14" s="776"/>
      <c r="F14" s="776"/>
      <c r="G14" s="777"/>
    </row>
    <row r="15" spans="1:7">
      <c r="A15" s="615" t="s">
        <v>213</v>
      </c>
      <c r="B15" s="616"/>
      <c r="C15" s="616"/>
      <c r="D15" s="616"/>
      <c r="E15" s="616"/>
      <c r="F15" s="616"/>
      <c r="G15" s="617"/>
    </row>
    <row r="16" spans="1:7" ht="15.75" thickBot="1">
      <c r="A16" s="300"/>
      <c r="B16" s="301"/>
      <c r="C16" s="301"/>
      <c r="D16" s="301"/>
      <c r="E16" s="301"/>
      <c r="F16" s="301"/>
      <c r="G16" s="302"/>
    </row>
    <row r="17" spans="1:7" ht="15.75" thickBot="1">
      <c r="A17" s="629" t="s">
        <v>214</v>
      </c>
      <c r="B17" s="630"/>
      <c r="C17" s="630"/>
      <c r="D17" s="630"/>
      <c r="E17" s="630"/>
      <c r="F17" s="630"/>
      <c r="G17" s="631"/>
    </row>
    <row r="18" spans="1:7">
      <c r="A18" s="343">
        <v>1</v>
      </c>
      <c r="B18" s="599" t="s">
        <v>215</v>
      </c>
      <c r="C18" s="599"/>
      <c r="D18" s="599"/>
      <c r="E18" s="599"/>
      <c r="F18" s="599"/>
      <c r="G18" s="344" t="s">
        <v>216</v>
      </c>
    </row>
    <row r="19" spans="1:7">
      <c r="A19" s="299" t="s">
        <v>186</v>
      </c>
      <c r="B19" s="632" t="s">
        <v>528</v>
      </c>
      <c r="C19" s="632"/>
      <c r="D19" s="632"/>
      <c r="E19" s="632"/>
      <c r="F19" s="632"/>
      <c r="G19" s="306">
        <v>2091.6799999999998</v>
      </c>
    </row>
    <row r="20" spans="1:7">
      <c r="A20" s="299" t="s">
        <v>188</v>
      </c>
      <c r="B20" s="633" t="s">
        <v>529</v>
      </c>
      <c r="C20" s="633"/>
      <c r="D20" s="633"/>
      <c r="E20" s="633"/>
      <c r="F20" s="633"/>
      <c r="G20" s="307">
        <f>ROUND(G19*30%,2)</f>
        <v>627.5</v>
      </c>
    </row>
    <row r="21" spans="1:7">
      <c r="A21" s="634" t="s">
        <v>217</v>
      </c>
      <c r="B21" s="635"/>
      <c r="C21" s="635"/>
      <c r="D21" s="635"/>
      <c r="E21" s="635"/>
      <c r="F21" s="635"/>
      <c r="G21" s="308">
        <f>ROUND(SUM(G19:G20),2)</f>
        <v>2719.18</v>
      </c>
    </row>
    <row r="22" spans="1:7" ht="15.75" thickBot="1">
      <c r="A22" s="300"/>
      <c r="B22" s="301"/>
      <c r="C22" s="301"/>
      <c r="D22" s="301"/>
      <c r="E22" s="301"/>
      <c r="F22" s="301"/>
      <c r="G22" s="302"/>
    </row>
    <row r="23" spans="1:7" ht="15.75" thickBot="1">
      <c r="A23" s="629" t="s">
        <v>218</v>
      </c>
      <c r="B23" s="630"/>
      <c r="C23" s="630"/>
      <c r="D23" s="630"/>
      <c r="E23" s="630"/>
      <c r="F23" s="630"/>
      <c r="G23" s="631"/>
    </row>
    <row r="24" spans="1:7">
      <c r="A24" s="638" t="s">
        <v>219</v>
      </c>
      <c r="B24" s="639"/>
      <c r="C24" s="639"/>
      <c r="D24" s="639"/>
      <c r="E24" s="639"/>
      <c r="F24" s="639"/>
      <c r="G24" s="642"/>
    </row>
    <row r="25" spans="1:7">
      <c r="A25" s="304" t="s">
        <v>32</v>
      </c>
      <c r="B25" s="641" t="s">
        <v>220</v>
      </c>
      <c r="C25" s="641"/>
      <c r="D25" s="641"/>
      <c r="E25" s="641"/>
      <c r="F25" s="303" t="s">
        <v>221</v>
      </c>
      <c r="G25" s="305" t="s">
        <v>216</v>
      </c>
    </row>
    <row r="26" spans="1:7">
      <c r="A26" s="299" t="s">
        <v>186</v>
      </c>
      <c r="B26" s="632" t="s">
        <v>530</v>
      </c>
      <c r="C26" s="632"/>
      <c r="D26" s="632"/>
      <c r="E26" s="632"/>
      <c r="F26" s="309">
        <f>'4 GERENTE '!F52</f>
        <v>8.3333333333333329E-2</v>
      </c>
      <c r="G26" s="310">
        <f>ROUND($G$21*F26,2)</f>
        <v>226.6</v>
      </c>
    </row>
    <row r="27" spans="1:7">
      <c r="A27" s="299" t="s">
        <v>188</v>
      </c>
      <c r="B27" s="632" t="s">
        <v>222</v>
      </c>
      <c r="C27" s="632"/>
      <c r="D27" s="632"/>
      <c r="E27" s="632"/>
      <c r="F27" s="309">
        <f>'4 GERENTE '!F53</f>
        <v>0.1111</v>
      </c>
      <c r="G27" s="310">
        <f>ROUND($G$21*F27,2)</f>
        <v>302.10000000000002</v>
      </c>
    </row>
    <row r="28" spans="1:7">
      <c r="A28" s="634" t="s">
        <v>223</v>
      </c>
      <c r="B28" s="635"/>
      <c r="C28" s="635"/>
      <c r="D28" s="635"/>
      <c r="E28" s="635"/>
      <c r="F28" s="635"/>
      <c r="G28" s="308">
        <f>ROUND(SUM(G26:G27),2)</f>
        <v>528.70000000000005</v>
      </c>
    </row>
    <row r="29" spans="1:7">
      <c r="A29" s="615" t="s">
        <v>224</v>
      </c>
      <c r="B29" s="616"/>
      <c r="C29" s="616"/>
      <c r="D29" s="616"/>
      <c r="E29" s="616"/>
      <c r="F29" s="616"/>
      <c r="G29" s="617"/>
    </row>
    <row r="30" spans="1:7">
      <c r="A30" s="615" t="s">
        <v>225</v>
      </c>
      <c r="B30" s="616"/>
      <c r="C30" s="616"/>
      <c r="D30" s="616"/>
      <c r="E30" s="616"/>
      <c r="F30" s="616"/>
      <c r="G30" s="617"/>
    </row>
    <row r="31" spans="1:7">
      <c r="A31" s="615" t="s">
        <v>226</v>
      </c>
      <c r="B31" s="616"/>
      <c r="C31" s="616"/>
      <c r="D31" s="616"/>
      <c r="E31" s="616"/>
      <c r="F31" s="616"/>
      <c r="G31" s="617"/>
    </row>
    <row r="32" spans="1:7" ht="15.75" thickBot="1">
      <c r="A32" s="300"/>
      <c r="B32" s="301"/>
      <c r="C32" s="301"/>
      <c r="D32" s="301"/>
      <c r="E32" s="301"/>
      <c r="F32" s="301"/>
      <c r="G32" s="302"/>
    </row>
    <row r="33" spans="1:7" ht="15.75" thickBot="1">
      <c r="A33" s="636" t="s">
        <v>227</v>
      </c>
      <c r="B33" s="637"/>
      <c r="C33" s="637"/>
      <c r="D33" s="637"/>
      <c r="E33" s="637"/>
      <c r="F33" s="631"/>
      <c r="G33" s="311">
        <f>ROUND(G21+G28,2)</f>
        <v>3247.88</v>
      </c>
    </row>
    <row r="34" spans="1:7">
      <c r="A34" s="638" t="s">
        <v>228</v>
      </c>
      <c r="B34" s="639"/>
      <c r="C34" s="639"/>
      <c r="D34" s="639"/>
      <c r="E34" s="639"/>
      <c r="F34" s="639"/>
      <c r="G34" s="640"/>
    </row>
    <row r="35" spans="1:7">
      <c r="A35" s="304" t="s">
        <v>33</v>
      </c>
      <c r="B35" s="641" t="s">
        <v>229</v>
      </c>
      <c r="C35" s="641"/>
      <c r="D35" s="641"/>
      <c r="E35" s="641"/>
      <c r="F35" s="303" t="s">
        <v>221</v>
      </c>
      <c r="G35" s="305" t="s">
        <v>216</v>
      </c>
    </row>
    <row r="36" spans="1:7">
      <c r="A36" s="299" t="s">
        <v>186</v>
      </c>
      <c r="B36" s="632" t="s">
        <v>531</v>
      </c>
      <c r="C36" s="632"/>
      <c r="D36" s="632"/>
      <c r="E36" s="632"/>
      <c r="F36" s="309">
        <f>'4 GERENTE '!F62</f>
        <v>0</v>
      </c>
      <c r="G36" s="310">
        <f t="shared" ref="G36:G43" si="0">ROUND($G$33*F36,2)</f>
        <v>0</v>
      </c>
    </row>
    <row r="37" spans="1:7">
      <c r="A37" s="299" t="s">
        <v>230</v>
      </c>
      <c r="B37" s="632" t="s">
        <v>532</v>
      </c>
      <c r="C37" s="632"/>
      <c r="D37" s="632"/>
      <c r="E37" s="632"/>
      <c r="F37" s="309">
        <f>'4 GERENTE '!F63</f>
        <v>2.5000000000000001E-2</v>
      </c>
      <c r="G37" s="310">
        <f t="shared" si="0"/>
        <v>81.2</v>
      </c>
    </row>
    <row r="38" spans="1:7">
      <c r="A38" s="299" t="s">
        <v>231</v>
      </c>
      <c r="B38" s="632" t="s">
        <v>533</v>
      </c>
      <c r="C38" s="632"/>
      <c r="D38" s="632"/>
      <c r="E38" s="632"/>
      <c r="F38" s="312">
        <f>'4 GERENTE '!F64</f>
        <v>2.8799999999999999E-2</v>
      </c>
      <c r="G38" s="310">
        <f t="shared" si="0"/>
        <v>93.54</v>
      </c>
    </row>
    <row r="39" spans="1:7">
      <c r="A39" s="299" t="s">
        <v>188</v>
      </c>
      <c r="B39" s="632" t="s">
        <v>534</v>
      </c>
      <c r="C39" s="632"/>
      <c r="D39" s="632"/>
      <c r="E39" s="632"/>
      <c r="F39" s="309">
        <f>'4 GERENTE '!F65</f>
        <v>0.08</v>
      </c>
      <c r="G39" s="310">
        <f t="shared" si="0"/>
        <v>259.83</v>
      </c>
    </row>
    <row r="40" spans="1:7">
      <c r="A40" s="299" t="s">
        <v>191</v>
      </c>
      <c r="B40" s="632" t="s">
        <v>535</v>
      </c>
      <c r="C40" s="632"/>
      <c r="D40" s="632"/>
      <c r="E40" s="632"/>
      <c r="F40" s="309">
        <f>'4 GERENTE '!F66</f>
        <v>1.4999999999999999E-2</v>
      </c>
      <c r="G40" s="310">
        <f t="shared" si="0"/>
        <v>48.72</v>
      </c>
    </row>
    <row r="41" spans="1:7">
      <c r="A41" s="299" t="s">
        <v>193</v>
      </c>
      <c r="B41" s="632" t="s">
        <v>536</v>
      </c>
      <c r="C41" s="632"/>
      <c r="D41" s="632"/>
      <c r="E41" s="632"/>
      <c r="F41" s="309">
        <f>'4 GERENTE '!F67</f>
        <v>0.01</v>
      </c>
      <c r="G41" s="310">
        <f t="shared" si="0"/>
        <v>32.479999999999997</v>
      </c>
    </row>
    <row r="42" spans="1:7">
      <c r="A42" s="299" t="s">
        <v>195</v>
      </c>
      <c r="B42" s="632" t="s">
        <v>537</v>
      </c>
      <c r="C42" s="632"/>
      <c r="D42" s="632"/>
      <c r="E42" s="632"/>
      <c r="F42" s="309">
        <f>'4 GERENTE '!F68</f>
        <v>6.0000000000000001E-3</v>
      </c>
      <c r="G42" s="310">
        <f t="shared" si="0"/>
        <v>19.489999999999998</v>
      </c>
    </row>
    <row r="43" spans="1:7">
      <c r="A43" s="299" t="s">
        <v>232</v>
      </c>
      <c r="B43" s="632" t="s">
        <v>538</v>
      </c>
      <c r="C43" s="632"/>
      <c r="D43" s="632"/>
      <c r="E43" s="632"/>
      <c r="F43" s="309">
        <f>'4 GERENTE '!F69</f>
        <v>2E-3</v>
      </c>
      <c r="G43" s="310">
        <f t="shared" si="0"/>
        <v>6.5</v>
      </c>
    </row>
    <row r="44" spans="1:7">
      <c r="A44" s="634" t="s">
        <v>233</v>
      </c>
      <c r="B44" s="635"/>
      <c r="C44" s="635"/>
      <c r="D44" s="635"/>
      <c r="E44" s="635"/>
      <c r="F44" s="313">
        <f>SUM(F36:F43)</f>
        <v>0.1668</v>
      </c>
      <c r="G44" s="308">
        <f>ROUND(SUM(G36:G43),2)</f>
        <v>541.76</v>
      </c>
    </row>
    <row r="45" spans="1:7">
      <c r="A45" s="615" t="s">
        <v>234</v>
      </c>
      <c r="B45" s="616"/>
      <c r="C45" s="616"/>
      <c r="D45" s="616"/>
      <c r="E45" s="616"/>
      <c r="F45" s="616"/>
      <c r="G45" s="617"/>
    </row>
    <row r="46" spans="1:7">
      <c r="A46" s="615" t="s">
        <v>235</v>
      </c>
      <c r="B46" s="616"/>
      <c r="C46" s="616"/>
      <c r="D46" s="616"/>
      <c r="E46" s="616"/>
      <c r="F46" s="616"/>
      <c r="G46" s="617"/>
    </row>
    <row r="47" spans="1:7">
      <c r="A47" s="643" t="s">
        <v>236</v>
      </c>
      <c r="B47" s="644"/>
      <c r="C47" s="644"/>
      <c r="D47" s="644"/>
      <c r="E47" s="644"/>
      <c r="F47" s="644"/>
      <c r="G47" s="645"/>
    </row>
    <row r="48" spans="1:7" ht="15.75" thickBot="1">
      <c r="A48" s="300"/>
      <c r="B48" s="301"/>
      <c r="C48" s="301"/>
      <c r="D48" s="301"/>
      <c r="E48" s="301"/>
      <c r="F48" s="301"/>
      <c r="G48" s="302"/>
    </row>
    <row r="49" spans="1:7" ht="15.75" thickBot="1">
      <c r="A49" s="577" t="s">
        <v>237</v>
      </c>
      <c r="B49" s="578"/>
      <c r="C49" s="578"/>
      <c r="D49" s="578"/>
      <c r="E49" s="578"/>
      <c r="F49" s="578"/>
      <c r="G49" s="579"/>
    </row>
    <row r="50" spans="1:7">
      <c r="A50" s="343" t="s">
        <v>238</v>
      </c>
      <c r="B50" s="599" t="s">
        <v>239</v>
      </c>
      <c r="C50" s="599"/>
      <c r="D50" s="599"/>
      <c r="E50" s="599"/>
      <c r="F50" s="599"/>
      <c r="G50" s="344" t="s">
        <v>216</v>
      </c>
    </row>
    <row r="51" spans="1:7">
      <c r="A51" s="299" t="s">
        <v>186</v>
      </c>
      <c r="B51" s="632" t="s">
        <v>240</v>
      </c>
      <c r="C51" s="632"/>
      <c r="D51" s="632"/>
      <c r="E51" s="314" t="s">
        <v>241</v>
      </c>
      <c r="F51" s="315">
        <v>5.5</v>
      </c>
      <c r="G51" s="316">
        <f>ROUND(E9,0)*2*F51</f>
        <v>143</v>
      </c>
    </row>
    <row r="52" spans="1:7">
      <c r="A52" s="317" t="s">
        <v>242</v>
      </c>
      <c r="B52" s="646" t="s">
        <v>539</v>
      </c>
      <c r="C52" s="646"/>
      <c r="D52" s="646"/>
      <c r="E52" s="646"/>
      <c r="F52" s="318">
        <v>-0.06</v>
      </c>
      <c r="G52" s="319">
        <f>ROUND(G19*F52,2)</f>
        <v>-125.5</v>
      </c>
    </row>
    <row r="53" spans="1:7">
      <c r="A53" s="299" t="s">
        <v>188</v>
      </c>
      <c r="B53" s="632" t="s">
        <v>540</v>
      </c>
      <c r="C53" s="632"/>
      <c r="D53" s="632"/>
      <c r="E53" s="314" t="s">
        <v>241</v>
      </c>
      <c r="F53" s="315">
        <v>38</v>
      </c>
      <c r="G53" s="320">
        <f>ROUND($E$9,0)*F53</f>
        <v>494</v>
      </c>
    </row>
    <row r="54" spans="1:7">
      <c r="A54" s="317" t="s">
        <v>243</v>
      </c>
      <c r="B54" s="646" t="s">
        <v>541</v>
      </c>
      <c r="C54" s="646"/>
      <c r="D54" s="646"/>
      <c r="E54" s="646"/>
      <c r="F54" s="321"/>
      <c r="G54" s="322">
        <f>ROUND(G53,0)*F54</f>
        <v>0</v>
      </c>
    </row>
    <row r="55" spans="1:7">
      <c r="A55" s="299" t="s">
        <v>191</v>
      </c>
      <c r="B55" s="647" t="s">
        <v>502</v>
      </c>
      <c r="C55" s="648"/>
      <c r="D55" s="648"/>
      <c r="E55" s="648"/>
      <c r="F55" s="649"/>
      <c r="G55" s="307">
        <v>0</v>
      </c>
    </row>
    <row r="56" spans="1:7">
      <c r="A56" s="299" t="s">
        <v>193</v>
      </c>
      <c r="B56" s="591" t="s">
        <v>244</v>
      </c>
      <c r="C56" s="591"/>
      <c r="D56" s="591"/>
      <c r="E56" s="591"/>
      <c r="F56" s="591"/>
      <c r="G56" s="307">
        <v>0</v>
      </c>
    </row>
    <row r="57" spans="1:7">
      <c r="A57" s="299" t="s">
        <v>195</v>
      </c>
      <c r="B57" s="591" t="s">
        <v>503</v>
      </c>
      <c r="C57" s="591"/>
      <c r="D57" s="591"/>
      <c r="E57" s="591"/>
      <c r="F57" s="591"/>
      <c r="G57" s="307">
        <v>0</v>
      </c>
    </row>
    <row r="58" spans="1:7">
      <c r="A58" s="299" t="s">
        <v>232</v>
      </c>
      <c r="B58" s="632" t="s">
        <v>542</v>
      </c>
      <c r="C58" s="632"/>
      <c r="D58" s="632"/>
      <c r="E58" s="632"/>
      <c r="F58" s="632"/>
      <c r="G58" s="307">
        <v>0</v>
      </c>
    </row>
    <row r="59" spans="1:7">
      <c r="A59" s="634" t="s">
        <v>245</v>
      </c>
      <c r="B59" s="635"/>
      <c r="C59" s="635"/>
      <c r="D59" s="635"/>
      <c r="E59" s="635"/>
      <c r="F59" s="635"/>
      <c r="G59" s="308">
        <f>ROUND(SUM(G51:G58),2)</f>
        <v>511.5</v>
      </c>
    </row>
    <row r="60" spans="1:7">
      <c r="A60" s="643" t="s">
        <v>246</v>
      </c>
      <c r="B60" s="644"/>
      <c r="C60" s="644"/>
      <c r="D60" s="644"/>
      <c r="E60" s="644"/>
      <c r="F60" s="644"/>
      <c r="G60" s="645"/>
    </row>
    <row r="61" spans="1:7">
      <c r="A61" s="615" t="s">
        <v>247</v>
      </c>
      <c r="B61" s="616"/>
      <c r="C61" s="616"/>
      <c r="D61" s="616"/>
      <c r="E61" s="616"/>
      <c r="F61" s="616"/>
      <c r="G61" s="617"/>
    </row>
    <row r="62" spans="1:7" ht="15.75" thickBot="1">
      <c r="A62" s="300"/>
      <c r="B62" s="301"/>
      <c r="C62" s="301"/>
      <c r="D62" s="301"/>
      <c r="E62" s="301"/>
      <c r="F62" s="301"/>
      <c r="G62" s="302"/>
    </row>
    <row r="63" spans="1:7" ht="15.75" thickBot="1">
      <c r="A63" s="629" t="s">
        <v>248</v>
      </c>
      <c r="B63" s="630"/>
      <c r="C63" s="630"/>
      <c r="D63" s="630"/>
      <c r="E63" s="630"/>
      <c r="F63" s="630"/>
      <c r="G63" s="631"/>
    </row>
    <row r="64" spans="1:7">
      <c r="A64" s="343">
        <v>2</v>
      </c>
      <c r="B64" s="599" t="s">
        <v>249</v>
      </c>
      <c r="C64" s="599"/>
      <c r="D64" s="599"/>
      <c r="E64" s="599"/>
      <c r="F64" s="599"/>
      <c r="G64" s="344" t="s">
        <v>216</v>
      </c>
    </row>
    <row r="65" spans="1:7">
      <c r="A65" s="323" t="s">
        <v>32</v>
      </c>
      <c r="B65" s="650" t="s">
        <v>220</v>
      </c>
      <c r="C65" s="650"/>
      <c r="D65" s="650"/>
      <c r="E65" s="650"/>
      <c r="F65" s="650"/>
      <c r="G65" s="324">
        <f>$G$28</f>
        <v>528.70000000000005</v>
      </c>
    </row>
    <row r="66" spans="1:7">
      <c r="A66" s="323" t="s">
        <v>33</v>
      </c>
      <c r="B66" s="650" t="s">
        <v>229</v>
      </c>
      <c r="C66" s="650"/>
      <c r="D66" s="650"/>
      <c r="E66" s="650"/>
      <c r="F66" s="650"/>
      <c r="G66" s="324">
        <f>$G$44</f>
        <v>541.76</v>
      </c>
    </row>
    <row r="67" spans="1:7">
      <c r="A67" s="323" t="s">
        <v>238</v>
      </c>
      <c r="B67" s="650" t="s">
        <v>239</v>
      </c>
      <c r="C67" s="650"/>
      <c r="D67" s="650"/>
      <c r="E67" s="650"/>
      <c r="F67" s="650"/>
      <c r="G67" s="324">
        <f>$G$59</f>
        <v>511.5</v>
      </c>
    </row>
    <row r="68" spans="1:7">
      <c r="A68" s="634" t="s">
        <v>250</v>
      </c>
      <c r="B68" s="635"/>
      <c r="C68" s="635"/>
      <c r="D68" s="635"/>
      <c r="E68" s="635"/>
      <c r="F68" s="635"/>
      <c r="G68" s="308">
        <f>ROUND(SUM(G65:G67),2)</f>
        <v>1581.96</v>
      </c>
    </row>
    <row r="69" spans="1:7" ht="15.75" thickBot="1">
      <c r="A69" s="300"/>
      <c r="B69" s="301"/>
      <c r="C69" s="301"/>
      <c r="D69" s="301"/>
      <c r="E69" s="301"/>
      <c r="F69" s="301"/>
      <c r="G69" s="302"/>
    </row>
    <row r="70" spans="1:7" ht="15.75" thickBot="1">
      <c r="A70" s="629" t="s">
        <v>251</v>
      </c>
      <c r="B70" s="630"/>
      <c r="C70" s="630"/>
      <c r="D70" s="630"/>
      <c r="E70" s="630"/>
      <c r="F70" s="630"/>
      <c r="G70" s="631"/>
    </row>
    <row r="71" spans="1:7">
      <c r="A71" s="343">
        <v>3</v>
      </c>
      <c r="B71" s="599" t="s">
        <v>252</v>
      </c>
      <c r="C71" s="599"/>
      <c r="D71" s="599"/>
      <c r="E71" s="599"/>
      <c r="F71" s="342" t="s">
        <v>221</v>
      </c>
      <c r="G71" s="344" t="s">
        <v>216</v>
      </c>
    </row>
    <row r="72" spans="1:7">
      <c r="A72" s="299" t="s">
        <v>186</v>
      </c>
      <c r="B72" s="632" t="s">
        <v>543</v>
      </c>
      <c r="C72" s="632"/>
      <c r="D72" s="632"/>
      <c r="E72" s="632"/>
      <c r="F72" s="309">
        <f>'4 GERENTE '!F98</f>
        <v>2.3124999999999999E-3</v>
      </c>
      <c r="G72" s="310">
        <f>ROUND($G$21*F72,2)</f>
        <v>6.29</v>
      </c>
    </row>
    <row r="73" spans="1:7">
      <c r="A73" s="299" t="s">
        <v>188</v>
      </c>
      <c r="B73" s="591" t="s">
        <v>253</v>
      </c>
      <c r="C73" s="591"/>
      <c r="D73" s="591"/>
      <c r="E73" s="591"/>
      <c r="F73" s="325">
        <f>'4 GERENTE '!F99</f>
        <v>0.08</v>
      </c>
      <c r="G73" s="310">
        <f>G72*F73</f>
        <v>0.50319999999999998</v>
      </c>
    </row>
    <row r="74" spans="1:7">
      <c r="A74" s="299" t="s">
        <v>191</v>
      </c>
      <c r="B74" s="591" t="s">
        <v>544</v>
      </c>
      <c r="C74" s="591"/>
      <c r="D74" s="591"/>
      <c r="E74" s="591"/>
      <c r="F74" s="309">
        <f>'4 GERENTE '!F100</f>
        <v>9.7222222222222224E-3</v>
      </c>
      <c r="G74" s="310">
        <f>ROUND($G$21*F74,2)</f>
        <v>26.44</v>
      </c>
    </row>
    <row r="75" spans="1:7">
      <c r="A75" s="299" t="s">
        <v>193</v>
      </c>
      <c r="B75" s="591" t="s">
        <v>254</v>
      </c>
      <c r="C75" s="591"/>
      <c r="D75" s="591"/>
      <c r="E75" s="591"/>
      <c r="F75" s="325">
        <f>'4 GERENTE '!F101</f>
        <v>0.1668</v>
      </c>
      <c r="G75" s="310">
        <f>G74*F75</f>
        <v>4.4101920000000003</v>
      </c>
    </row>
    <row r="76" spans="1:7">
      <c r="A76" s="299" t="s">
        <v>195</v>
      </c>
      <c r="B76" s="591" t="s">
        <v>545</v>
      </c>
      <c r="C76" s="591"/>
      <c r="D76" s="591"/>
      <c r="E76" s="591"/>
      <c r="F76" s="312">
        <f>'4 GERENTE '!F102</f>
        <v>0.04</v>
      </c>
      <c r="G76" s="310">
        <f>ROUND($G$21*F76,2)</f>
        <v>108.77</v>
      </c>
    </row>
    <row r="77" spans="1:7">
      <c r="A77" s="634" t="s">
        <v>255</v>
      </c>
      <c r="B77" s="635"/>
      <c r="C77" s="635"/>
      <c r="D77" s="635"/>
      <c r="E77" s="635"/>
      <c r="F77" s="635"/>
      <c r="G77" s="308">
        <f>ROUND(SUM(G72:G76),2)</f>
        <v>146.41</v>
      </c>
    </row>
    <row r="78" spans="1:7" ht="15.75" thickBot="1">
      <c r="A78" s="300"/>
      <c r="B78" s="301"/>
      <c r="C78" s="301"/>
      <c r="D78" s="301"/>
      <c r="E78" s="301"/>
      <c r="F78" s="301"/>
      <c r="G78" s="302"/>
    </row>
    <row r="79" spans="1:7" ht="15.75" thickBot="1">
      <c r="A79" s="629" t="s">
        <v>256</v>
      </c>
      <c r="B79" s="630"/>
      <c r="C79" s="630"/>
      <c r="D79" s="630"/>
      <c r="E79" s="630"/>
      <c r="F79" s="630"/>
      <c r="G79" s="631"/>
    </row>
    <row r="80" spans="1:7">
      <c r="A80" s="638" t="s">
        <v>257</v>
      </c>
      <c r="B80" s="639"/>
      <c r="C80" s="639"/>
      <c r="D80" s="639"/>
      <c r="E80" s="639"/>
      <c r="F80" s="639"/>
      <c r="G80" s="642"/>
    </row>
    <row r="81" spans="1:7">
      <c r="A81" s="304" t="s">
        <v>39</v>
      </c>
      <c r="B81" s="641" t="s">
        <v>258</v>
      </c>
      <c r="C81" s="641"/>
      <c r="D81" s="641"/>
      <c r="E81" s="641"/>
      <c r="F81" s="303" t="s">
        <v>221</v>
      </c>
      <c r="G81" s="305" t="s">
        <v>216</v>
      </c>
    </row>
    <row r="82" spans="1:7">
      <c r="A82" s="299" t="s">
        <v>186</v>
      </c>
      <c r="B82" s="591" t="s">
        <v>259</v>
      </c>
      <c r="C82" s="591"/>
      <c r="D82" s="591"/>
      <c r="E82" s="591"/>
      <c r="F82" s="298">
        <f>'4 GERENTE '!F108</f>
        <v>9.2999999999999992E-3</v>
      </c>
      <c r="G82" s="310">
        <f>ROUND($G$21*F82,2)</f>
        <v>25.29</v>
      </c>
    </row>
    <row r="83" spans="1:7">
      <c r="A83" s="299" t="s">
        <v>0</v>
      </c>
      <c r="B83" s="651" t="s">
        <v>260</v>
      </c>
      <c r="C83" s="651"/>
      <c r="D83" s="651"/>
      <c r="E83" s="651"/>
      <c r="F83" s="325">
        <f>'4 GERENTE '!F109</f>
        <v>0.1668</v>
      </c>
      <c r="G83" s="310">
        <f>ROUND(G82*F83,2)</f>
        <v>4.22</v>
      </c>
    </row>
    <row r="84" spans="1:7">
      <c r="A84" s="299" t="s">
        <v>188</v>
      </c>
      <c r="B84" s="591" t="s">
        <v>546</v>
      </c>
      <c r="C84" s="591"/>
      <c r="D84" s="591"/>
      <c r="E84" s="591"/>
      <c r="F84" s="298">
        <f>'4 GERENTE '!F110</f>
        <v>7.3000000000000001E-3</v>
      </c>
      <c r="G84" s="310">
        <f>ROUND($G$21*F84,2)</f>
        <v>19.850000000000001</v>
      </c>
    </row>
    <row r="85" spans="1:7">
      <c r="A85" s="299" t="s">
        <v>191</v>
      </c>
      <c r="B85" s="632" t="s">
        <v>547</v>
      </c>
      <c r="C85" s="632"/>
      <c r="D85" s="632"/>
      <c r="E85" s="632"/>
      <c r="F85" s="298">
        <f>'4 GERENTE '!F111</f>
        <v>8.1999999999999998E-4</v>
      </c>
      <c r="G85" s="310">
        <f>ROUND($G$21*F85,2)</f>
        <v>2.23</v>
      </c>
    </row>
    <row r="86" spans="1:7">
      <c r="A86" s="299" t="s">
        <v>193</v>
      </c>
      <c r="B86" s="591" t="s">
        <v>548</v>
      </c>
      <c r="C86" s="591"/>
      <c r="D86" s="591"/>
      <c r="E86" s="591"/>
      <c r="F86" s="298">
        <f>'4 GERENTE '!F112</f>
        <v>2.7000000000000001E-3</v>
      </c>
      <c r="G86" s="310">
        <f>ROUND($G$21*F86,2)</f>
        <v>7.34</v>
      </c>
    </row>
    <row r="87" spans="1:7">
      <c r="A87" s="299" t="s">
        <v>195</v>
      </c>
      <c r="B87" s="632" t="s">
        <v>549</v>
      </c>
      <c r="C87" s="632"/>
      <c r="D87" s="632"/>
      <c r="E87" s="632"/>
      <c r="F87" s="298">
        <f>'4 GERENTE '!F113</f>
        <v>5.5000000000000003E-4</v>
      </c>
      <c r="G87" s="310">
        <f>ROUND($G$21*F87,2)</f>
        <v>1.5</v>
      </c>
    </row>
    <row r="88" spans="1:7">
      <c r="A88" s="299" t="s">
        <v>232</v>
      </c>
      <c r="B88" s="651" t="s">
        <v>261</v>
      </c>
      <c r="C88" s="651"/>
      <c r="D88" s="651"/>
      <c r="E88" s="651"/>
      <c r="F88" s="298">
        <f>'4 GERENTE '!F114</f>
        <v>0</v>
      </c>
      <c r="G88" s="310">
        <f>ROUND($G$21*F88,2)</f>
        <v>0</v>
      </c>
    </row>
    <row r="89" spans="1:7">
      <c r="A89" s="634" t="s">
        <v>262</v>
      </c>
      <c r="B89" s="635"/>
      <c r="C89" s="635"/>
      <c r="D89" s="635"/>
      <c r="E89" s="635"/>
      <c r="F89" s="635"/>
      <c r="G89" s="308">
        <f>ROUND(SUM(G82:G88),2)</f>
        <v>60.43</v>
      </c>
    </row>
    <row r="90" spans="1:7">
      <c r="A90" s="615" t="s">
        <v>263</v>
      </c>
      <c r="B90" s="616"/>
      <c r="C90" s="616"/>
      <c r="D90" s="616"/>
      <c r="E90" s="616"/>
      <c r="F90" s="616"/>
      <c r="G90" s="617"/>
    </row>
    <row r="91" spans="1:7" ht="15.75" thickBot="1">
      <c r="A91" s="300"/>
      <c r="B91" s="301"/>
      <c r="C91" s="301"/>
      <c r="D91" s="301"/>
      <c r="E91" s="301"/>
      <c r="F91" s="301"/>
      <c r="G91" s="302"/>
    </row>
    <row r="92" spans="1:7" ht="15.75" thickBot="1">
      <c r="A92" s="652" t="s">
        <v>264</v>
      </c>
      <c r="B92" s="653"/>
      <c r="C92" s="653"/>
      <c r="D92" s="653"/>
      <c r="E92" s="653"/>
      <c r="F92" s="653"/>
      <c r="G92" s="654"/>
    </row>
    <row r="93" spans="1:7">
      <c r="A93" s="343" t="s">
        <v>40</v>
      </c>
      <c r="B93" s="599" t="s">
        <v>265</v>
      </c>
      <c r="C93" s="599"/>
      <c r="D93" s="599"/>
      <c r="E93" s="599"/>
      <c r="F93" s="342" t="s">
        <v>266</v>
      </c>
      <c r="G93" s="344" t="s">
        <v>216</v>
      </c>
    </row>
    <row r="94" spans="1:7">
      <c r="A94" s="299" t="s">
        <v>186</v>
      </c>
      <c r="B94" s="591" t="s">
        <v>267</v>
      </c>
      <c r="C94" s="591"/>
      <c r="D94" s="591"/>
      <c r="E94" s="591"/>
      <c r="F94" s="326"/>
      <c r="G94" s="310">
        <f>ROUND($E$9*F94,2)</f>
        <v>0</v>
      </c>
    </row>
    <row r="95" spans="1:7">
      <c r="A95" s="634" t="s">
        <v>268</v>
      </c>
      <c r="B95" s="635"/>
      <c r="C95" s="635"/>
      <c r="D95" s="635"/>
      <c r="E95" s="635"/>
      <c r="F95" s="635"/>
      <c r="G95" s="308">
        <f>ROUND(SUM(G94),2)</f>
        <v>0</v>
      </c>
    </row>
    <row r="96" spans="1:7">
      <c r="A96" s="615" t="s">
        <v>269</v>
      </c>
      <c r="B96" s="616"/>
      <c r="C96" s="616"/>
      <c r="D96" s="616"/>
      <c r="E96" s="616"/>
      <c r="F96" s="616"/>
      <c r="G96" s="617"/>
    </row>
    <row r="97" spans="1:7" ht="15.75" thickBot="1">
      <c r="A97" s="300"/>
      <c r="B97" s="301"/>
      <c r="C97" s="301"/>
      <c r="D97" s="301"/>
      <c r="E97" s="301"/>
      <c r="F97" s="301"/>
      <c r="G97" s="302"/>
    </row>
    <row r="98" spans="1:7" ht="15.75" thickBot="1">
      <c r="A98" s="629" t="s">
        <v>270</v>
      </c>
      <c r="B98" s="630"/>
      <c r="C98" s="630"/>
      <c r="D98" s="630"/>
      <c r="E98" s="630"/>
      <c r="F98" s="630"/>
      <c r="G98" s="631"/>
    </row>
    <row r="99" spans="1:7">
      <c r="A99" s="343">
        <v>4</v>
      </c>
      <c r="B99" s="599" t="s">
        <v>249</v>
      </c>
      <c r="C99" s="599"/>
      <c r="D99" s="599"/>
      <c r="E99" s="599"/>
      <c r="F99" s="342" t="s">
        <v>221</v>
      </c>
      <c r="G99" s="344" t="s">
        <v>216</v>
      </c>
    </row>
    <row r="100" spans="1:7">
      <c r="A100" s="323" t="s">
        <v>39</v>
      </c>
      <c r="B100" s="650" t="s">
        <v>271</v>
      </c>
      <c r="C100" s="650"/>
      <c r="D100" s="650"/>
      <c r="E100" s="650"/>
      <c r="F100" s="327" t="s">
        <v>0</v>
      </c>
      <c r="G100" s="324">
        <f>$G$89</f>
        <v>60.43</v>
      </c>
    </row>
    <row r="101" spans="1:7">
      <c r="A101" s="323" t="s">
        <v>40</v>
      </c>
      <c r="B101" s="650" t="s">
        <v>272</v>
      </c>
      <c r="C101" s="650"/>
      <c r="D101" s="650"/>
      <c r="E101" s="650"/>
      <c r="F101" s="327" t="s">
        <v>0</v>
      </c>
      <c r="G101" s="324">
        <f>$G$95</f>
        <v>0</v>
      </c>
    </row>
    <row r="102" spans="1:7">
      <c r="A102" s="634" t="s">
        <v>273</v>
      </c>
      <c r="B102" s="635"/>
      <c r="C102" s="635"/>
      <c r="D102" s="635"/>
      <c r="E102" s="635"/>
      <c r="F102" s="635"/>
      <c r="G102" s="308">
        <f>ROUND(SUM(G100:G101),2)</f>
        <v>60.43</v>
      </c>
    </row>
    <row r="103" spans="1:7" ht="15.75" thickBot="1">
      <c r="A103" s="300"/>
      <c r="B103" s="301"/>
      <c r="C103" s="301"/>
      <c r="D103" s="301"/>
      <c r="E103" s="301"/>
      <c r="F103" s="301"/>
      <c r="G103" s="302"/>
    </row>
    <row r="104" spans="1:7" ht="15.75" thickBot="1">
      <c r="A104" s="629" t="s">
        <v>274</v>
      </c>
      <c r="B104" s="630"/>
      <c r="C104" s="630"/>
      <c r="D104" s="630"/>
      <c r="E104" s="630"/>
      <c r="F104" s="630"/>
      <c r="G104" s="631"/>
    </row>
    <row r="105" spans="1:7">
      <c r="A105" s="343">
        <v>5</v>
      </c>
      <c r="B105" s="599" t="s">
        <v>275</v>
      </c>
      <c r="C105" s="599"/>
      <c r="D105" s="599"/>
      <c r="E105" s="599"/>
      <c r="F105" s="599"/>
      <c r="G105" s="344" t="s">
        <v>216</v>
      </c>
    </row>
    <row r="106" spans="1:7">
      <c r="A106" s="299" t="s">
        <v>186</v>
      </c>
      <c r="B106" s="632" t="s">
        <v>550</v>
      </c>
      <c r="C106" s="632"/>
      <c r="D106" s="632"/>
      <c r="E106" s="632"/>
      <c r="F106" s="632"/>
      <c r="G106" s="328">
        <v>60</v>
      </c>
    </row>
    <row r="107" spans="1:7">
      <c r="A107" s="299" t="s">
        <v>188</v>
      </c>
      <c r="B107" s="632" t="s">
        <v>551</v>
      </c>
      <c r="C107" s="632"/>
      <c r="D107" s="632"/>
      <c r="E107" s="632"/>
      <c r="F107" s="632"/>
      <c r="G107" s="307">
        <f>'3'!G107</f>
        <v>0</v>
      </c>
    </row>
    <row r="108" spans="1:7">
      <c r="A108" s="299" t="s">
        <v>195</v>
      </c>
      <c r="B108" s="591" t="s">
        <v>529</v>
      </c>
      <c r="C108" s="591"/>
      <c r="D108" s="591"/>
      <c r="E108" s="591"/>
      <c r="F108" s="591"/>
      <c r="G108" s="307">
        <v>0</v>
      </c>
    </row>
    <row r="109" spans="1:7">
      <c r="A109" s="634" t="s">
        <v>276</v>
      </c>
      <c r="B109" s="635"/>
      <c r="C109" s="635"/>
      <c r="D109" s="635"/>
      <c r="E109" s="635"/>
      <c r="F109" s="635"/>
      <c r="G109" s="308">
        <f>ROUND(SUM(G106:G108),2)</f>
        <v>60</v>
      </c>
    </row>
    <row r="110" spans="1:7" ht="15.75" thickBot="1">
      <c r="A110" s="615" t="s">
        <v>277</v>
      </c>
      <c r="B110" s="616"/>
      <c r="C110" s="616"/>
      <c r="D110" s="616"/>
      <c r="E110" s="616"/>
      <c r="F110" s="616"/>
      <c r="G110" s="617"/>
    </row>
    <row r="111" spans="1:7" ht="15.75" thickBot="1">
      <c r="A111" s="629" t="s">
        <v>278</v>
      </c>
      <c r="B111" s="630"/>
      <c r="C111" s="630"/>
      <c r="D111" s="630"/>
      <c r="E111" s="630"/>
      <c r="F111" s="630"/>
      <c r="G111" s="631"/>
    </row>
    <row r="112" spans="1:7">
      <c r="A112" s="343"/>
      <c r="B112" s="599" t="s">
        <v>279</v>
      </c>
      <c r="C112" s="599"/>
      <c r="D112" s="599"/>
      <c r="E112" s="599"/>
      <c r="F112" s="599"/>
      <c r="G112" s="344" t="s">
        <v>216</v>
      </c>
    </row>
    <row r="113" spans="1:7">
      <c r="A113" s="329" t="s">
        <v>186</v>
      </c>
      <c r="B113" s="655" t="s">
        <v>280</v>
      </c>
      <c r="C113" s="655"/>
      <c r="D113" s="655"/>
      <c r="E113" s="655"/>
      <c r="F113" s="655"/>
      <c r="G113" s="330">
        <f>$G$21</f>
        <v>2719.18</v>
      </c>
    </row>
    <row r="114" spans="1:7">
      <c r="A114" s="329" t="s">
        <v>188</v>
      </c>
      <c r="B114" s="655" t="s">
        <v>281</v>
      </c>
      <c r="C114" s="655"/>
      <c r="D114" s="655"/>
      <c r="E114" s="655"/>
      <c r="F114" s="655"/>
      <c r="G114" s="330">
        <f>$G$68</f>
        <v>1581.96</v>
      </c>
    </row>
    <row r="115" spans="1:7">
      <c r="A115" s="329" t="s">
        <v>191</v>
      </c>
      <c r="B115" s="655" t="s">
        <v>282</v>
      </c>
      <c r="C115" s="655"/>
      <c r="D115" s="655"/>
      <c r="E115" s="655"/>
      <c r="F115" s="655"/>
      <c r="G115" s="330">
        <f>$G$77</f>
        <v>146.41</v>
      </c>
    </row>
    <row r="116" spans="1:7">
      <c r="A116" s="329" t="s">
        <v>193</v>
      </c>
      <c r="B116" s="655" t="s">
        <v>283</v>
      </c>
      <c r="C116" s="655"/>
      <c r="D116" s="655"/>
      <c r="E116" s="655"/>
      <c r="F116" s="655"/>
      <c r="G116" s="330">
        <f>$G$102</f>
        <v>60.43</v>
      </c>
    </row>
    <row r="117" spans="1:7">
      <c r="A117" s="329" t="s">
        <v>195</v>
      </c>
      <c r="B117" s="655" t="s">
        <v>284</v>
      </c>
      <c r="C117" s="655"/>
      <c r="D117" s="655"/>
      <c r="E117" s="655"/>
      <c r="F117" s="655"/>
      <c r="G117" s="330">
        <f>$G$109</f>
        <v>60</v>
      </c>
    </row>
    <row r="118" spans="1:7">
      <c r="A118" s="634" t="s">
        <v>504</v>
      </c>
      <c r="B118" s="635"/>
      <c r="C118" s="635"/>
      <c r="D118" s="635"/>
      <c r="E118" s="635"/>
      <c r="F118" s="635"/>
      <c r="G118" s="324">
        <f>ROUND(SUM(G113:G117),2)</f>
        <v>4567.9799999999996</v>
      </c>
    </row>
    <row r="119" spans="1:7" ht="15.75" thickBot="1">
      <c r="A119" s="300"/>
      <c r="B119" s="301"/>
      <c r="C119" s="301"/>
      <c r="D119" s="301"/>
      <c r="E119" s="301"/>
      <c r="F119" s="301"/>
      <c r="G119" s="302"/>
    </row>
    <row r="120" spans="1:7" ht="15.75" thickBot="1">
      <c r="A120" s="629" t="s">
        <v>285</v>
      </c>
      <c r="B120" s="630"/>
      <c r="C120" s="630"/>
      <c r="D120" s="630"/>
      <c r="E120" s="630"/>
      <c r="F120" s="630"/>
      <c r="G120" s="631"/>
    </row>
    <row r="121" spans="1:7">
      <c r="A121" s="343"/>
      <c r="B121" s="599" t="s">
        <v>286</v>
      </c>
      <c r="C121" s="599"/>
      <c r="D121" s="599"/>
      <c r="E121" s="599"/>
      <c r="F121" s="599"/>
      <c r="G121" s="344" t="s">
        <v>216</v>
      </c>
    </row>
    <row r="122" spans="1:7">
      <c r="A122" s="329" t="s">
        <v>186</v>
      </c>
      <c r="B122" s="655" t="s">
        <v>287</v>
      </c>
      <c r="C122" s="655"/>
      <c r="D122" s="655"/>
      <c r="E122" s="655"/>
      <c r="F122" s="655"/>
      <c r="G122" s="308">
        <f>G118</f>
        <v>4567.9799999999996</v>
      </c>
    </row>
    <row r="123" spans="1:7">
      <c r="A123" s="329" t="s">
        <v>188</v>
      </c>
      <c r="B123" s="655" t="s">
        <v>288</v>
      </c>
      <c r="C123" s="655"/>
      <c r="D123" s="655"/>
      <c r="E123" s="655"/>
      <c r="F123" s="655"/>
      <c r="G123" s="308">
        <f>ROUND($G$122/$E$9,2)</f>
        <v>350.31</v>
      </c>
    </row>
    <row r="124" spans="1:7">
      <c r="A124" s="329" t="s">
        <v>191</v>
      </c>
      <c r="B124" s="655" t="s">
        <v>505</v>
      </c>
      <c r="C124" s="655"/>
      <c r="D124" s="655"/>
      <c r="E124" s="331">
        <v>2</v>
      </c>
      <c r="F124" s="332" t="s">
        <v>506</v>
      </c>
      <c r="G124" s="308">
        <f>ROUND($G$122*E124,2)</f>
        <v>9135.9599999999991</v>
      </c>
    </row>
    <row r="125" spans="1:7">
      <c r="A125" s="615" t="s">
        <v>290</v>
      </c>
      <c r="B125" s="616"/>
      <c r="C125" s="616"/>
      <c r="D125" s="616"/>
      <c r="E125" s="616"/>
      <c r="F125" s="616"/>
      <c r="G125" s="617"/>
    </row>
    <row r="126" spans="1:7" ht="15.75" thickBot="1">
      <c r="A126" s="333"/>
      <c r="B126" s="334"/>
      <c r="C126" s="334"/>
      <c r="D126" s="334"/>
      <c r="E126" s="334"/>
      <c r="F126" s="334"/>
      <c r="G126" s="335"/>
    </row>
    <row r="127" spans="1:7" ht="15.75" thickBot="1">
      <c r="A127" s="629" t="s">
        <v>507</v>
      </c>
      <c r="B127" s="630"/>
      <c r="C127" s="630"/>
      <c r="D127" s="630"/>
      <c r="E127" s="630"/>
      <c r="F127" s="630"/>
      <c r="G127" s="631"/>
    </row>
    <row r="128" spans="1:7">
      <c r="A128" s="343"/>
      <c r="B128" s="599" t="s">
        <v>286</v>
      </c>
      <c r="C128" s="599"/>
      <c r="D128" s="599"/>
      <c r="E128" s="599"/>
      <c r="F128" s="599"/>
      <c r="G128" s="344" t="s">
        <v>216</v>
      </c>
    </row>
    <row r="129" spans="1:7" ht="15.75" thickBot="1">
      <c r="A129" s="336" t="s">
        <v>186</v>
      </c>
      <c r="B129" s="663" t="s">
        <v>289</v>
      </c>
      <c r="C129" s="663"/>
      <c r="D129" s="663"/>
      <c r="E129" s="663"/>
      <c r="F129" s="663"/>
      <c r="G129" s="337">
        <f>G122/220</f>
        <v>20.763545454545454</v>
      </c>
    </row>
    <row r="130" spans="1:7">
      <c r="A130" s="338"/>
      <c r="B130" s="338"/>
      <c r="C130" s="338"/>
      <c r="D130" s="338"/>
      <c r="E130" s="338"/>
      <c r="F130" s="338"/>
      <c r="G130" s="338"/>
    </row>
    <row r="131" spans="1:7">
      <c r="A131" s="338"/>
      <c r="B131" s="338"/>
      <c r="C131" s="338"/>
      <c r="D131" s="338"/>
      <c r="E131" s="338"/>
      <c r="F131" s="338"/>
      <c r="G131" s="338"/>
    </row>
    <row r="132" spans="1:7">
      <c r="A132" s="338"/>
      <c r="B132" s="338"/>
      <c r="C132" s="338"/>
      <c r="D132" s="338"/>
      <c r="E132" s="338"/>
      <c r="F132" s="338"/>
      <c r="G132" s="338"/>
    </row>
    <row r="133" spans="1:7">
      <c r="A133" s="338"/>
      <c r="B133" s="338"/>
      <c r="C133" s="338"/>
      <c r="D133" s="338"/>
      <c r="E133" s="338"/>
      <c r="F133" s="338"/>
      <c r="G133" s="338"/>
    </row>
    <row r="134" spans="1:7">
      <c r="A134" s="338"/>
      <c r="B134" s="338"/>
      <c r="C134" s="338"/>
      <c r="D134" s="338"/>
      <c r="E134" s="338"/>
      <c r="F134" s="338"/>
      <c r="G134" s="338"/>
    </row>
    <row r="135" spans="1:7">
      <c r="A135" s="338"/>
      <c r="B135" s="338"/>
      <c r="C135" s="338"/>
      <c r="D135" s="338"/>
      <c r="E135" s="338"/>
      <c r="F135" s="338"/>
      <c r="G135" s="338"/>
    </row>
    <row r="136" spans="1:7">
      <c r="A136" s="338"/>
      <c r="B136" s="338"/>
      <c r="C136" s="338"/>
      <c r="D136" s="338"/>
      <c r="E136" s="338"/>
      <c r="F136" s="338"/>
      <c r="G136" s="338"/>
    </row>
    <row r="137" spans="1:7">
      <c r="A137" s="338"/>
      <c r="B137" s="338"/>
      <c r="C137" s="345"/>
      <c r="D137" s="345"/>
      <c r="E137" s="345"/>
      <c r="F137" s="338"/>
      <c r="G137" s="338"/>
    </row>
    <row r="138" spans="1:7">
      <c r="A138" s="339"/>
      <c r="B138" s="339"/>
      <c r="C138" s="656" t="s">
        <v>553</v>
      </c>
      <c r="D138" s="656"/>
      <c r="E138" s="656"/>
      <c r="F138" s="339"/>
      <c r="G138" s="339"/>
    </row>
    <row r="139" spans="1:7">
      <c r="A139" s="339"/>
      <c r="B139" s="339"/>
      <c r="C139" s="657" t="s">
        <v>554</v>
      </c>
      <c r="D139" s="657"/>
      <c r="E139" s="657"/>
      <c r="F139" s="339"/>
      <c r="G139" s="339"/>
    </row>
    <row r="140" spans="1:7">
      <c r="C140" s="346"/>
      <c r="D140" s="346"/>
      <c r="E140" s="346"/>
    </row>
  </sheetData>
  <mergeCells count="124">
    <mergeCell ref="B128:F128"/>
    <mergeCell ref="B129:F129"/>
    <mergeCell ref="C138:E138"/>
    <mergeCell ref="C139:E139"/>
    <mergeCell ref="B121:F121"/>
    <mergeCell ref="B122:F122"/>
    <mergeCell ref="B123:F123"/>
    <mergeCell ref="B124:D124"/>
    <mergeCell ref="A125:G125"/>
    <mergeCell ref="A127:G127"/>
    <mergeCell ref="B114:F114"/>
    <mergeCell ref="B115:F115"/>
    <mergeCell ref="B116:F116"/>
    <mergeCell ref="B117:F117"/>
    <mergeCell ref="A118:F118"/>
    <mergeCell ref="A120:G120"/>
    <mergeCell ref="B108:F108"/>
    <mergeCell ref="A109:F109"/>
    <mergeCell ref="A110:G110"/>
    <mergeCell ref="A111:G111"/>
    <mergeCell ref="B112:F112"/>
    <mergeCell ref="B113:F113"/>
    <mergeCell ref="B101:E101"/>
    <mergeCell ref="A102:F102"/>
    <mergeCell ref="A104:G104"/>
    <mergeCell ref="B105:F105"/>
    <mergeCell ref="B106:F106"/>
    <mergeCell ref="B107:F107"/>
    <mergeCell ref="B94:E94"/>
    <mergeCell ref="A95:F95"/>
    <mergeCell ref="A96:G96"/>
    <mergeCell ref="A98:G98"/>
    <mergeCell ref="B99:E99"/>
    <mergeCell ref="B100:E100"/>
    <mergeCell ref="B87:E87"/>
    <mergeCell ref="B88:E88"/>
    <mergeCell ref="A89:F89"/>
    <mergeCell ref="A90:G90"/>
    <mergeCell ref="A92:G92"/>
    <mergeCell ref="B93:E93"/>
    <mergeCell ref="B81:E81"/>
    <mergeCell ref="B82:E82"/>
    <mergeCell ref="B83:E83"/>
    <mergeCell ref="B84:E84"/>
    <mergeCell ref="B85:E85"/>
    <mergeCell ref="B86:E86"/>
    <mergeCell ref="B74:E74"/>
    <mergeCell ref="B75:E75"/>
    <mergeCell ref="B76:E76"/>
    <mergeCell ref="A77:F77"/>
    <mergeCell ref="A79:G79"/>
    <mergeCell ref="A80:G80"/>
    <mergeCell ref="B67:F67"/>
    <mergeCell ref="A68:F68"/>
    <mergeCell ref="A70:G70"/>
    <mergeCell ref="B71:E71"/>
    <mergeCell ref="B72:E72"/>
    <mergeCell ref="B73:E73"/>
    <mergeCell ref="A60:G60"/>
    <mergeCell ref="A61:G61"/>
    <mergeCell ref="A63:G63"/>
    <mergeCell ref="B64:F64"/>
    <mergeCell ref="B65:F65"/>
    <mergeCell ref="B66:F66"/>
    <mergeCell ref="B54:E54"/>
    <mergeCell ref="B55:F55"/>
    <mergeCell ref="B56:F56"/>
    <mergeCell ref="B57:F57"/>
    <mergeCell ref="B58:F58"/>
    <mergeCell ref="A59:F59"/>
    <mergeCell ref="A47:G47"/>
    <mergeCell ref="A49:G49"/>
    <mergeCell ref="B50:F50"/>
    <mergeCell ref="B51:D51"/>
    <mergeCell ref="B52:E52"/>
    <mergeCell ref="B53:D53"/>
    <mergeCell ref="B41:E41"/>
    <mergeCell ref="B42:E42"/>
    <mergeCell ref="B43:E43"/>
    <mergeCell ref="A44:E44"/>
    <mergeCell ref="A45:G45"/>
    <mergeCell ref="A46:G46"/>
    <mergeCell ref="B35:E35"/>
    <mergeCell ref="B36:E36"/>
    <mergeCell ref="B37:E37"/>
    <mergeCell ref="B38:E38"/>
    <mergeCell ref="B39:E39"/>
    <mergeCell ref="B40:E40"/>
    <mergeCell ref="A28:F28"/>
    <mergeCell ref="A29:G29"/>
    <mergeCell ref="A30:G30"/>
    <mergeCell ref="A31:G31"/>
    <mergeCell ref="A33:F33"/>
    <mergeCell ref="A34:G34"/>
    <mergeCell ref="A23:G23"/>
    <mergeCell ref="A24:G24"/>
    <mergeCell ref="B25:E25"/>
    <mergeCell ref="B26:E26"/>
    <mergeCell ref="B27:E27"/>
    <mergeCell ref="A14:G14"/>
    <mergeCell ref="A15:G15"/>
    <mergeCell ref="A17:G17"/>
    <mergeCell ref="B18:F18"/>
    <mergeCell ref="B19:F19"/>
    <mergeCell ref="B20:F20"/>
    <mergeCell ref="B13:D13"/>
    <mergeCell ref="E13:G13"/>
    <mergeCell ref="A7:G7"/>
    <mergeCell ref="A8:G8"/>
    <mergeCell ref="B9:D9"/>
    <mergeCell ref="E9:G9"/>
    <mergeCell ref="B10:D10"/>
    <mergeCell ref="E10:G10"/>
    <mergeCell ref="A21:F21"/>
    <mergeCell ref="A1:G1"/>
    <mergeCell ref="A2:G2"/>
    <mergeCell ref="A3:G3"/>
    <mergeCell ref="A4:G4"/>
    <mergeCell ref="A5:G5"/>
    <mergeCell ref="A6:G6"/>
    <mergeCell ref="B11:D11"/>
    <mergeCell ref="E11:G11"/>
    <mergeCell ref="B12:D12"/>
    <mergeCell ref="E12:G12"/>
  </mergeCells>
  <pageMargins left="0.51181102362204722" right="0.11811023622047245" top="0.39370078740157483" bottom="0.39370078740157483" header="0.31496062992125984" footer="0.31496062992125984"/>
  <pageSetup paperSize="9" scale="85" orientation="portrait" r:id="rId1"/>
  <drawing r:id="rId2"/>
  <legacyDrawing r:id="rId3"/>
</worksheet>
</file>

<file path=xl/worksheets/sheet2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CEF7F87-A89B-4187-B48F-2AA110A1B78E}">
  <sheetPr>
    <tabColor rgb="FF00B0F0"/>
  </sheetPr>
  <dimension ref="A1:G142"/>
  <sheetViews>
    <sheetView topLeftCell="A22" workbookViewId="0">
      <selection activeCell="G110" sqref="G110"/>
    </sheetView>
  </sheetViews>
  <sheetFormatPr defaultRowHeight="15"/>
  <cols>
    <col min="1" max="1" width="8.7109375" style="340" customWidth="1"/>
    <col min="2" max="2" width="19.28515625" style="340" customWidth="1"/>
    <col min="3" max="3" width="19.7109375" style="340" customWidth="1"/>
    <col min="4" max="5" width="18" style="340" customWidth="1"/>
    <col min="6" max="7" width="14.42578125" style="340" customWidth="1"/>
  </cols>
  <sheetData>
    <row r="1" spans="1:7" ht="57.75" customHeight="1">
      <c r="A1" s="582"/>
      <c r="B1" s="583"/>
      <c r="C1" s="583"/>
      <c r="D1" s="583"/>
      <c r="E1" s="583"/>
      <c r="F1" s="583"/>
      <c r="G1" s="584"/>
    </row>
    <row r="2" spans="1:7">
      <c r="A2" s="585" t="s">
        <v>511</v>
      </c>
      <c r="B2" s="586"/>
      <c r="C2" s="586"/>
      <c r="D2" s="586"/>
      <c r="E2" s="586"/>
      <c r="F2" s="586"/>
      <c r="G2" s="587"/>
    </row>
    <row r="3" spans="1:7">
      <c r="A3" s="585" t="s">
        <v>512</v>
      </c>
      <c r="B3" s="586"/>
      <c r="C3" s="586"/>
      <c r="D3" s="586"/>
      <c r="E3" s="586"/>
      <c r="F3" s="586"/>
      <c r="G3" s="587"/>
    </row>
    <row r="4" spans="1:7">
      <c r="A4" s="588" t="s">
        <v>513</v>
      </c>
      <c r="B4" s="589"/>
      <c r="C4" s="589"/>
      <c r="D4" s="589"/>
      <c r="E4" s="589"/>
      <c r="F4" s="589"/>
      <c r="G4" s="590"/>
    </row>
    <row r="5" spans="1:7" ht="15.75">
      <c r="A5" s="658" t="s">
        <v>514</v>
      </c>
      <c r="B5" s="659"/>
      <c r="C5" s="659"/>
      <c r="D5" s="659"/>
      <c r="E5" s="659"/>
      <c r="F5" s="659"/>
      <c r="G5" s="660"/>
    </row>
    <row r="6" spans="1:7">
      <c r="A6" s="574" t="s">
        <v>526</v>
      </c>
      <c r="B6" s="575"/>
      <c r="C6" s="575"/>
      <c r="D6" s="575"/>
      <c r="E6" s="575"/>
      <c r="F6" s="575"/>
      <c r="G6" s="576"/>
    </row>
    <row r="7" spans="1:7" ht="15.75" thickBot="1">
      <c r="A7" s="595"/>
      <c r="B7" s="596"/>
      <c r="C7" s="596"/>
      <c r="D7" s="596"/>
      <c r="E7" s="596"/>
      <c r="F7" s="596"/>
      <c r="G7" s="597"/>
    </row>
    <row r="8" spans="1:7" ht="15.75" thickBot="1">
      <c r="A8" s="577" t="s">
        <v>619</v>
      </c>
      <c r="B8" s="578"/>
      <c r="C8" s="578"/>
      <c r="D8" s="578"/>
      <c r="E8" s="578"/>
      <c r="F8" s="578"/>
      <c r="G8" s="579"/>
    </row>
    <row r="9" spans="1:7">
      <c r="A9" s="299">
        <v>7</v>
      </c>
      <c r="B9" s="647" t="s">
        <v>210</v>
      </c>
      <c r="C9" s="648"/>
      <c r="D9" s="649"/>
      <c r="E9" s="763">
        <v>13.04</v>
      </c>
      <c r="F9" s="764"/>
      <c r="G9" s="765"/>
    </row>
    <row r="10" spans="1:7">
      <c r="A10" s="299">
        <v>8</v>
      </c>
      <c r="B10" s="647" t="s">
        <v>498</v>
      </c>
      <c r="C10" s="648"/>
      <c r="D10" s="649"/>
      <c r="E10" s="763"/>
      <c r="F10" s="764"/>
      <c r="G10" s="765"/>
    </row>
    <row r="11" spans="1:7">
      <c r="A11" s="299">
        <v>9</v>
      </c>
      <c r="B11" s="647" t="s">
        <v>499</v>
      </c>
      <c r="C11" s="648"/>
      <c r="D11" s="649"/>
      <c r="E11" s="766">
        <v>2</v>
      </c>
      <c r="F11" s="767"/>
      <c r="G11" s="768"/>
    </row>
    <row r="12" spans="1:7">
      <c r="A12" s="299">
        <v>10</v>
      </c>
      <c r="B12" s="647" t="s">
        <v>500</v>
      </c>
      <c r="C12" s="648"/>
      <c r="D12" s="649"/>
      <c r="E12" s="766">
        <v>1</v>
      </c>
      <c r="F12" s="767"/>
      <c r="G12" s="768"/>
    </row>
    <row r="13" spans="1:7">
      <c r="A13" s="299">
        <v>11</v>
      </c>
      <c r="B13" s="647" t="s">
        <v>501</v>
      </c>
      <c r="C13" s="648"/>
      <c r="D13" s="649"/>
      <c r="E13" s="766">
        <f>E11*E12</f>
        <v>2</v>
      </c>
      <c r="F13" s="767"/>
      <c r="G13" s="768"/>
    </row>
    <row r="14" spans="1:7">
      <c r="A14" s="775" t="s">
        <v>212</v>
      </c>
      <c r="B14" s="776"/>
      <c r="C14" s="776"/>
      <c r="D14" s="776"/>
      <c r="E14" s="776"/>
      <c r="F14" s="776"/>
      <c r="G14" s="777"/>
    </row>
    <row r="15" spans="1:7">
      <c r="A15" s="615" t="s">
        <v>213</v>
      </c>
      <c r="B15" s="616"/>
      <c r="C15" s="616"/>
      <c r="D15" s="616"/>
      <c r="E15" s="616"/>
      <c r="F15" s="616"/>
      <c r="G15" s="617"/>
    </row>
    <row r="16" spans="1:7" ht="15.75" thickBot="1">
      <c r="A16" s="300"/>
      <c r="B16" s="301"/>
      <c r="C16" s="301"/>
      <c r="D16" s="301"/>
      <c r="E16" s="301"/>
      <c r="F16" s="301"/>
      <c r="G16" s="302"/>
    </row>
    <row r="17" spans="1:7" ht="15.75" thickBot="1">
      <c r="A17" s="629" t="s">
        <v>214</v>
      </c>
      <c r="B17" s="630"/>
      <c r="C17" s="630"/>
      <c r="D17" s="630"/>
      <c r="E17" s="630"/>
      <c r="F17" s="630"/>
      <c r="G17" s="631"/>
    </row>
    <row r="18" spans="1:7">
      <c r="A18" s="343">
        <v>1</v>
      </c>
      <c r="B18" s="599" t="s">
        <v>215</v>
      </c>
      <c r="C18" s="599"/>
      <c r="D18" s="599"/>
      <c r="E18" s="599"/>
      <c r="F18" s="599"/>
      <c r="G18" s="344" t="s">
        <v>216</v>
      </c>
    </row>
    <row r="19" spans="1:7">
      <c r="A19" s="299" t="s">
        <v>186</v>
      </c>
      <c r="B19" s="632" t="s">
        <v>528</v>
      </c>
      <c r="C19" s="632"/>
      <c r="D19" s="632"/>
      <c r="E19" s="632"/>
      <c r="F19" s="632"/>
      <c r="G19" s="306">
        <v>2091.6799999999998</v>
      </c>
    </row>
    <row r="20" spans="1:7">
      <c r="A20" s="299" t="s">
        <v>188</v>
      </c>
      <c r="B20" s="633" t="s">
        <v>529</v>
      </c>
      <c r="C20" s="633"/>
      <c r="D20" s="633"/>
      <c r="E20" s="633"/>
      <c r="F20" s="633"/>
      <c r="G20" s="307">
        <f>ROUND(G19*30%,2)</f>
        <v>627.5</v>
      </c>
    </row>
    <row r="21" spans="1:7">
      <c r="A21" s="299" t="s">
        <v>191</v>
      </c>
      <c r="B21" s="778" t="s">
        <v>621</v>
      </c>
      <c r="C21" s="779"/>
      <c r="D21" s="779"/>
      <c r="E21" s="779"/>
      <c r="F21" s="780"/>
      <c r="G21" s="307">
        <f>ROUND(7*E9*(((G19+G20)/220)*20%),2)</f>
        <v>225.64</v>
      </c>
    </row>
    <row r="22" spans="1:7">
      <c r="A22" s="299" t="s">
        <v>193</v>
      </c>
      <c r="B22" s="778" t="s">
        <v>573</v>
      </c>
      <c r="C22" s="779"/>
      <c r="D22" s="779"/>
      <c r="E22" s="779"/>
      <c r="F22" s="780"/>
      <c r="G22" s="307">
        <f>ROUND(((G19+G20)/220)*120%,2)*E9</f>
        <v>193.38319999999999</v>
      </c>
    </row>
    <row r="23" spans="1:7">
      <c r="A23" s="634" t="s">
        <v>217</v>
      </c>
      <c r="B23" s="635"/>
      <c r="C23" s="635"/>
      <c r="D23" s="635"/>
      <c r="E23" s="635"/>
      <c r="F23" s="635"/>
      <c r="G23" s="308">
        <f>ROUND(SUM(G19:G22),2)</f>
        <v>3138.2</v>
      </c>
    </row>
    <row r="24" spans="1:7" ht="15.75" thickBot="1">
      <c r="A24" s="300"/>
      <c r="B24" s="301"/>
      <c r="C24" s="301"/>
      <c r="D24" s="301"/>
      <c r="E24" s="301"/>
      <c r="F24" s="301"/>
      <c r="G24" s="302"/>
    </row>
    <row r="25" spans="1:7" ht="15.75" thickBot="1">
      <c r="A25" s="629" t="s">
        <v>218</v>
      </c>
      <c r="B25" s="630"/>
      <c r="C25" s="630"/>
      <c r="D25" s="630"/>
      <c r="E25" s="630"/>
      <c r="F25" s="630"/>
      <c r="G25" s="631"/>
    </row>
    <row r="26" spans="1:7">
      <c r="A26" s="638" t="s">
        <v>219</v>
      </c>
      <c r="B26" s="639"/>
      <c r="C26" s="639"/>
      <c r="D26" s="639"/>
      <c r="E26" s="639"/>
      <c r="F26" s="639"/>
      <c r="G26" s="642"/>
    </row>
    <row r="27" spans="1:7">
      <c r="A27" s="304" t="s">
        <v>32</v>
      </c>
      <c r="B27" s="641" t="s">
        <v>220</v>
      </c>
      <c r="C27" s="641"/>
      <c r="D27" s="641"/>
      <c r="E27" s="641"/>
      <c r="F27" s="303" t="s">
        <v>221</v>
      </c>
      <c r="G27" s="305" t="s">
        <v>216</v>
      </c>
    </row>
    <row r="28" spans="1:7">
      <c r="A28" s="299" t="s">
        <v>186</v>
      </c>
      <c r="B28" s="632" t="s">
        <v>530</v>
      </c>
      <c r="C28" s="632"/>
      <c r="D28" s="632"/>
      <c r="E28" s="632"/>
      <c r="F28" s="309">
        <f>'4 GERENTE '!F52</f>
        <v>8.3333333333333329E-2</v>
      </c>
      <c r="G28" s="310">
        <f>ROUND($G$23*F28,2)</f>
        <v>261.52</v>
      </c>
    </row>
    <row r="29" spans="1:7">
      <c r="A29" s="299" t="s">
        <v>188</v>
      </c>
      <c r="B29" s="632" t="s">
        <v>222</v>
      </c>
      <c r="C29" s="632"/>
      <c r="D29" s="632"/>
      <c r="E29" s="632"/>
      <c r="F29" s="309">
        <f>'4 GERENTE '!F53</f>
        <v>0.1111</v>
      </c>
      <c r="G29" s="310">
        <f>ROUND($G$23*F29,2)</f>
        <v>348.65</v>
      </c>
    </row>
    <row r="30" spans="1:7">
      <c r="A30" s="634" t="s">
        <v>223</v>
      </c>
      <c r="B30" s="635"/>
      <c r="C30" s="635"/>
      <c r="D30" s="635"/>
      <c r="E30" s="635"/>
      <c r="F30" s="635"/>
      <c r="G30" s="308">
        <f>ROUND(SUM(G28:G29),2)</f>
        <v>610.16999999999996</v>
      </c>
    </row>
    <row r="31" spans="1:7">
      <c r="A31" s="615" t="s">
        <v>224</v>
      </c>
      <c r="B31" s="616"/>
      <c r="C31" s="616"/>
      <c r="D31" s="616"/>
      <c r="E31" s="616"/>
      <c r="F31" s="616"/>
      <c r="G31" s="617"/>
    </row>
    <row r="32" spans="1:7">
      <c r="A32" s="615" t="s">
        <v>225</v>
      </c>
      <c r="B32" s="616"/>
      <c r="C32" s="616"/>
      <c r="D32" s="616"/>
      <c r="E32" s="616"/>
      <c r="F32" s="616"/>
      <c r="G32" s="617"/>
    </row>
    <row r="33" spans="1:7">
      <c r="A33" s="615" t="s">
        <v>226</v>
      </c>
      <c r="B33" s="616"/>
      <c r="C33" s="616"/>
      <c r="D33" s="616"/>
      <c r="E33" s="616"/>
      <c r="F33" s="616"/>
      <c r="G33" s="617"/>
    </row>
    <row r="34" spans="1:7" ht="15.75" thickBot="1">
      <c r="A34" s="300"/>
      <c r="B34" s="301"/>
      <c r="C34" s="301"/>
      <c r="D34" s="301"/>
      <c r="E34" s="301"/>
      <c r="F34" s="301"/>
      <c r="G34" s="302"/>
    </row>
    <row r="35" spans="1:7" ht="15.75" thickBot="1">
      <c r="A35" s="636" t="s">
        <v>227</v>
      </c>
      <c r="B35" s="637"/>
      <c r="C35" s="637"/>
      <c r="D35" s="637"/>
      <c r="E35" s="637"/>
      <c r="F35" s="631"/>
      <c r="G35" s="311">
        <f>ROUND(G23+G30,2)</f>
        <v>3748.37</v>
      </c>
    </row>
    <row r="36" spans="1:7">
      <c r="A36" s="638" t="s">
        <v>228</v>
      </c>
      <c r="B36" s="639"/>
      <c r="C36" s="639"/>
      <c r="D36" s="639"/>
      <c r="E36" s="639"/>
      <c r="F36" s="639"/>
      <c r="G36" s="640"/>
    </row>
    <row r="37" spans="1:7">
      <c r="A37" s="304" t="s">
        <v>33</v>
      </c>
      <c r="B37" s="641" t="s">
        <v>229</v>
      </c>
      <c r="C37" s="641"/>
      <c r="D37" s="641"/>
      <c r="E37" s="641"/>
      <c r="F37" s="303" t="s">
        <v>221</v>
      </c>
      <c r="G37" s="305" t="s">
        <v>216</v>
      </c>
    </row>
    <row r="38" spans="1:7">
      <c r="A38" s="299" t="s">
        <v>186</v>
      </c>
      <c r="B38" s="632" t="s">
        <v>531</v>
      </c>
      <c r="C38" s="632"/>
      <c r="D38" s="632"/>
      <c r="E38" s="632"/>
      <c r="F38" s="309">
        <f>'4 GERENTE '!F62</f>
        <v>0</v>
      </c>
      <c r="G38" s="310">
        <f t="shared" ref="G38:G45" si="0">ROUND($G$35*F38,2)</f>
        <v>0</v>
      </c>
    </row>
    <row r="39" spans="1:7">
      <c r="A39" s="299" t="s">
        <v>230</v>
      </c>
      <c r="B39" s="632" t="s">
        <v>532</v>
      </c>
      <c r="C39" s="632"/>
      <c r="D39" s="632"/>
      <c r="E39" s="632"/>
      <c r="F39" s="309">
        <f>'4 GERENTE '!F63</f>
        <v>2.5000000000000001E-2</v>
      </c>
      <c r="G39" s="310">
        <f t="shared" si="0"/>
        <v>93.71</v>
      </c>
    </row>
    <row r="40" spans="1:7">
      <c r="A40" s="299" t="s">
        <v>231</v>
      </c>
      <c r="B40" s="632" t="s">
        <v>533</v>
      </c>
      <c r="C40" s="632"/>
      <c r="D40" s="632"/>
      <c r="E40" s="632"/>
      <c r="F40" s="312">
        <f>'4 GERENTE '!F64</f>
        <v>2.8799999999999999E-2</v>
      </c>
      <c r="G40" s="310">
        <f t="shared" si="0"/>
        <v>107.95</v>
      </c>
    </row>
    <row r="41" spans="1:7">
      <c r="A41" s="299" t="s">
        <v>188</v>
      </c>
      <c r="B41" s="632" t="s">
        <v>534</v>
      </c>
      <c r="C41" s="632"/>
      <c r="D41" s="632"/>
      <c r="E41" s="632"/>
      <c r="F41" s="309">
        <f>'4 GERENTE '!F65</f>
        <v>0.08</v>
      </c>
      <c r="G41" s="310">
        <f t="shared" si="0"/>
        <v>299.87</v>
      </c>
    </row>
    <row r="42" spans="1:7">
      <c r="A42" s="299" t="s">
        <v>191</v>
      </c>
      <c r="B42" s="632" t="s">
        <v>535</v>
      </c>
      <c r="C42" s="632"/>
      <c r="D42" s="632"/>
      <c r="E42" s="632"/>
      <c r="F42" s="309">
        <f>'4 GERENTE '!F66</f>
        <v>1.4999999999999999E-2</v>
      </c>
      <c r="G42" s="310">
        <f t="shared" si="0"/>
        <v>56.23</v>
      </c>
    </row>
    <row r="43" spans="1:7">
      <c r="A43" s="299" t="s">
        <v>193</v>
      </c>
      <c r="B43" s="632" t="s">
        <v>536</v>
      </c>
      <c r="C43" s="632"/>
      <c r="D43" s="632"/>
      <c r="E43" s="632"/>
      <c r="F43" s="309">
        <f>'4 GERENTE '!F67</f>
        <v>0.01</v>
      </c>
      <c r="G43" s="310">
        <f t="shared" si="0"/>
        <v>37.479999999999997</v>
      </c>
    </row>
    <row r="44" spans="1:7">
      <c r="A44" s="299" t="s">
        <v>195</v>
      </c>
      <c r="B44" s="632" t="s">
        <v>537</v>
      </c>
      <c r="C44" s="632"/>
      <c r="D44" s="632"/>
      <c r="E44" s="632"/>
      <c r="F44" s="309">
        <f>'4 GERENTE '!F68</f>
        <v>6.0000000000000001E-3</v>
      </c>
      <c r="G44" s="310">
        <f t="shared" si="0"/>
        <v>22.49</v>
      </c>
    </row>
    <row r="45" spans="1:7">
      <c r="A45" s="299" t="s">
        <v>232</v>
      </c>
      <c r="B45" s="632" t="s">
        <v>538</v>
      </c>
      <c r="C45" s="632"/>
      <c r="D45" s="632"/>
      <c r="E45" s="632"/>
      <c r="F45" s="309">
        <f>'4 GERENTE '!F69</f>
        <v>2E-3</v>
      </c>
      <c r="G45" s="310">
        <f t="shared" si="0"/>
        <v>7.5</v>
      </c>
    </row>
    <row r="46" spans="1:7">
      <c r="A46" s="634" t="s">
        <v>233</v>
      </c>
      <c r="B46" s="635"/>
      <c r="C46" s="635"/>
      <c r="D46" s="635"/>
      <c r="E46" s="635"/>
      <c r="F46" s="313">
        <f>SUM(F38:F45)</f>
        <v>0.1668</v>
      </c>
      <c r="G46" s="308">
        <f>ROUND(SUM(G38:G45),2)</f>
        <v>625.23</v>
      </c>
    </row>
    <row r="47" spans="1:7">
      <c r="A47" s="615" t="s">
        <v>234</v>
      </c>
      <c r="B47" s="616"/>
      <c r="C47" s="616"/>
      <c r="D47" s="616"/>
      <c r="E47" s="616"/>
      <c r="F47" s="616"/>
      <c r="G47" s="617"/>
    </row>
    <row r="48" spans="1:7">
      <c r="A48" s="615" t="s">
        <v>235</v>
      </c>
      <c r="B48" s="616"/>
      <c r="C48" s="616"/>
      <c r="D48" s="616"/>
      <c r="E48" s="616"/>
      <c r="F48" s="616"/>
      <c r="G48" s="617"/>
    </row>
    <row r="49" spans="1:7">
      <c r="A49" s="643" t="s">
        <v>236</v>
      </c>
      <c r="B49" s="644"/>
      <c r="C49" s="644"/>
      <c r="D49" s="644"/>
      <c r="E49" s="644"/>
      <c r="F49" s="644"/>
      <c r="G49" s="645"/>
    </row>
    <row r="50" spans="1:7" ht="15.75" thickBot="1">
      <c r="A50" s="300"/>
      <c r="B50" s="301"/>
      <c r="C50" s="301"/>
      <c r="D50" s="301"/>
      <c r="E50" s="301"/>
      <c r="F50" s="301"/>
      <c r="G50" s="302"/>
    </row>
    <row r="51" spans="1:7" ht="15.75" thickBot="1">
      <c r="A51" s="577" t="s">
        <v>237</v>
      </c>
      <c r="B51" s="578"/>
      <c r="C51" s="578"/>
      <c r="D51" s="578"/>
      <c r="E51" s="578"/>
      <c r="F51" s="578"/>
      <c r="G51" s="579"/>
    </row>
    <row r="52" spans="1:7">
      <c r="A52" s="343" t="s">
        <v>238</v>
      </c>
      <c r="B52" s="599" t="s">
        <v>239</v>
      </c>
      <c r="C52" s="599"/>
      <c r="D52" s="599"/>
      <c r="E52" s="599"/>
      <c r="F52" s="599"/>
      <c r="G52" s="344" t="s">
        <v>216</v>
      </c>
    </row>
    <row r="53" spans="1:7">
      <c r="A53" s="299" t="s">
        <v>186</v>
      </c>
      <c r="B53" s="632" t="s">
        <v>240</v>
      </c>
      <c r="C53" s="632"/>
      <c r="D53" s="632"/>
      <c r="E53" s="314" t="s">
        <v>241</v>
      </c>
      <c r="F53" s="315">
        <v>5.5</v>
      </c>
      <c r="G53" s="316">
        <f>ROUND(E9,0)*2*F53</f>
        <v>143</v>
      </c>
    </row>
    <row r="54" spans="1:7">
      <c r="A54" s="317" t="s">
        <v>242</v>
      </c>
      <c r="B54" s="646" t="s">
        <v>539</v>
      </c>
      <c r="C54" s="646"/>
      <c r="D54" s="646"/>
      <c r="E54" s="646"/>
      <c r="F54" s="318">
        <v>-0.06</v>
      </c>
      <c r="G54" s="319">
        <f>ROUND(G19*F54,2)</f>
        <v>-125.5</v>
      </c>
    </row>
    <row r="55" spans="1:7">
      <c r="A55" s="299" t="s">
        <v>188</v>
      </c>
      <c r="B55" s="632" t="s">
        <v>540</v>
      </c>
      <c r="C55" s="632"/>
      <c r="D55" s="632"/>
      <c r="E55" s="314" t="s">
        <v>241</v>
      </c>
      <c r="F55" s="315">
        <v>38</v>
      </c>
      <c r="G55" s="320">
        <f>ROUND($E$9,0)*F55</f>
        <v>494</v>
      </c>
    </row>
    <row r="56" spans="1:7">
      <c r="A56" s="317" t="s">
        <v>243</v>
      </c>
      <c r="B56" s="646" t="s">
        <v>541</v>
      </c>
      <c r="C56" s="646"/>
      <c r="D56" s="646"/>
      <c r="E56" s="646"/>
      <c r="F56" s="321"/>
      <c r="G56" s="322">
        <f>ROUND(G55,0)*F56</f>
        <v>0</v>
      </c>
    </row>
    <row r="57" spans="1:7">
      <c r="A57" s="299" t="s">
        <v>191</v>
      </c>
      <c r="B57" s="647" t="s">
        <v>502</v>
      </c>
      <c r="C57" s="648"/>
      <c r="D57" s="648"/>
      <c r="E57" s="648"/>
      <c r="F57" s="649"/>
      <c r="G57" s="307">
        <v>0</v>
      </c>
    </row>
    <row r="58" spans="1:7">
      <c r="A58" s="299" t="s">
        <v>193</v>
      </c>
      <c r="B58" s="591" t="s">
        <v>244</v>
      </c>
      <c r="C58" s="591"/>
      <c r="D58" s="591"/>
      <c r="E58" s="591"/>
      <c r="F58" s="591"/>
      <c r="G58" s="307">
        <v>0</v>
      </c>
    </row>
    <row r="59" spans="1:7">
      <c r="A59" s="299" t="s">
        <v>195</v>
      </c>
      <c r="B59" s="591" t="s">
        <v>503</v>
      </c>
      <c r="C59" s="591"/>
      <c r="D59" s="591"/>
      <c r="E59" s="591"/>
      <c r="F59" s="591"/>
      <c r="G59" s="307">
        <v>0</v>
      </c>
    </row>
    <row r="60" spans="1:7">
      <c r="A60" s="299" t="s">
        <v>232</v>
      </c>
      <c r="B60" s="632" t="s">
        <v>542</v>
      </c>
      <c r="C60" s="632"/>
      <c r="D60" s="632"/>
      <c r="E60" s="632"/>
      <c r="F60" s="632"/>
      <c r="G60" s="307">
        <v>0</v>
      </c>
    </row>
    <row r="61" spans="1:7">
      <c r="A61" s="634" t="s">
        <v>245</v>
      </c>
      <c r="B61" s="635"/>
      <c r="C61" s="635"/>
      <c r="D61" s="635"/>
      <c r="E61" s="635"/>
      <c r="F61" s="635"/>
      <c r="G61" s="308">
        <f>ROUND(SUM(G53:G60),2)</f>
        <v>511.5</v>
      </c>
    </row>
    <row r="62" spans="1:7">
      <c r="A62" s="643" t="s">
        <v>246</v>
      </c>
      <c r="B62" s="644"/>
      <c r="C62" s="644"/>
      <c r="D62" s="644"/>
      <c r="E62" s="644"/>
      <c r="F62" s="644"/>
      <c r="G62" s="645"/>
    </row>
    <row r="63" spans="1:7">
      <c r="A63" s="615" t="s">
        <v>247</v>
      </c>
      <c r="B63" s="616"/>
      <c r="C63" s="616"/>
      <c r="D63" s="616"/>
      <c r="E63" s="616"/>
      <c r="F63" s="616"/>
      <c r="G63" s="617"/>
    </row>
    <row r="64" spans="1:7" ht="15.75" thickBot="1">
      <c r="A64" s="300"/>
      <c r="B64" s="301"/>
      <c r="C64" s="301"/>
      <c r="D64" s="301"/>
      <c r="E64" s="301"/>
      <c r="F64" s="301"/>
      <c r="G64" s="302"/>
    </row>
    <row r="65" spans="1:7" ht="15.75" thickBot="1">
      <c r="A65" s="629" t="s">
        <v>248</v>
      </c>
      <c r="B65" s="630"/>
      <c r="C65" s="630"/>
      <c r="D65" s="630"/>
      <c r="E65" s="630"/>
      <c r="F65" s="630"/>
      <c r="G65" s="631"/>
    </row>
    <row r="66" spans="1:7">
      <c r="A66" s="343">
        <v>2</v>
      </c>
      <c r="B66" s="599" t="s">
        <v>249</v>
      </c>
      <c r="C66" s="599"/>
      <c r="D66" s="599"/>
      <c r="E66" s="599"/>
      <c r="F66" s="599"/>
      <c r="G66" s="344" t="s">
        <v>216</v>
      </c>
    </row>
    <row r="67" spans="1:7">
      <c r="A67" s="323" t="s">
        <v>32</v>
      </c>
      <c r="B67" s="650" t="s">
        <v>220</v>
      </c>
      <c r="C67" s="650"/>
      <c r="D67" s="650"/>
      <c r="E67" s="650"/>
      <c r="F67" s="650"/>
      <c r="G67" s="324">
        <f>$G$30</f>
        <v>610.16999999999996</v>
      </c>
    </row>
    <row r="68" spans="1:7">
      <c r="A68" s="323" t="s">
        <v>33</v>
      </c>
      <c r="B68" s="650" t="s">
        <v>229</v>
      </c>
      <c r="C68" s="650"/>
      <c r="D68" s="650"/>
      <c r="E68" s="650"/>
      <c r="F68" s="650"/>
      <c r="G68" s="324">
        <f>$G$46</f>
        <v>625.23</v>
      </c>
    </row>
    <row r="69" spans="1:7">
      <c r="A69" s="323" t="s">
        <v>238</v>
      </c>
      <c r="B69" s="650" t="s">
        <v>239</v>
      </c>
      <c r="C69" s="650"/>
      <c r="D69" s="650"/>
      <c r="E69" s="650"/>
      <c r="F69" s="650"/>
      <c r="G69" s="324">
        <f>$G$61</f>
        <v>511.5</v>
      </c>
    </row>
    <row r="70" spans="1:7">
      <c r="A70" s="634" t="s">
        <v>250</v>
      </c>
      <c r="B70" s="635"/>
      <c r="C70" s="635"/>
      <c r="D70" s="635"/>
      <c r="E70" s="635"/>
      <c r="F70" s="635"/>
      <c r="G70" s="308">
        <f>ROUND(SUM(G67:G69),2)</f>
        <v>1746.9</v>
      </c>
    </row>
    <row r="71" spans="1:7" ht="15.75" thickBot="1">
      <c r="A71" s="300"/>
      <c r="B71" s="301"/>
      <c r="C71" s="301"/>
      <c r="D71" s="301"/>
      <c r="E71" s="301"/>
      <c r="F71" s="301"/>
      <c r="G71" s="302"/>
    </row>
    <row r="72" spans="1:7" ht="15.75" thickBot="1">
      <c r="A72" s="629" t="s">
        <v>251</v>
      </c>
      <c r="B72" s="630"/>
      <c r="C72" s="630"/>
      <c r="D72" s="630"/>
      <c r="E72" s="630"/>
      <c r="F72" s="630"/>
      <c r="G72" s="631"/>
    </row>
    <row r="73" spans="1:7">
      <c r="A73" s="343">
        <v>3</v>
      </c>
      <c r="B73" s="599" t="s">
        <v>252</v>
      </c>
      <c r="C73" s="599"/>
      <c r="D73" s="599"/>
      <c r="E73" s="599"/>
      <c r="F73" s="342" t="s">
        <v>221</v>
      </c>
      <c r="G73" s="344" t="s">
        <v>216</v>
      </c>
    </row>
    <row r="74" spans="1:7">
      <c r="A74" s="299" t="s">
        <v>186</v>
      </c>
      <c r="B74" s="632" t="s">
        <v>543</v>
      </c>
      <c r="C74" s="632"/>
      <c r="D74" s="632"/>
      <c r="E74" s="632"/>
      <c r="F74" s="309">
        <f>'4 GERENTE '!F98</f>
        <v>2.3124999999999999E-3</v>
      </c>
      <c r="G74" s="310">
        <f>ROUND($G$23*F74,2)</f>
        <v>7.26</v>
      </c>
    </row>
    <row r="75" spans="1:7">
      <c r="A75" s="299" t="s">
        <v>188</v>
      </c>
      <c r="B75" s="591" t="s">
        <v>253</v>
      </c>
      <c r="C75" s="591"/>
      <c r="D75" s="591"/>
      <c r="E75" s="591"/>
      <c r="F75" s="325">
        <f>'4 GERENTE '!F99</f>
        <v>0.08</v>
      </c>
      <c r="G75" s="310">
        <f>G74*F75</f>
        <v>0.58079999999999998</v>
      </c>
    </row>
    <row r="76" spans="1:7">
      <c r="A76" s="299" t="s">
        <v>191</v>
      </c>
      <c r="B76" s="591" t="s">
        <v>544</v>
      </c>
      <c r="C76" s="591"/>
      <c r="D76" s="591"/>
      <c r="E76" s="591"/>
      <c r="F76" s="309">
        <f>'4 GERENTE '!F100</f>
        <v>9.7222222222222224E-3</v>
      </c>
      <c r="G76" s="310">
        <f>ROUND($G$23*F76,2)</f>
        <v>30.51</v>
      </c>
    </row>
    <row r="77" spans="1:7">
      <c r="A77" s="299" t="s">
        <v>193</v>
      </c>
      <c r="B77" s="591" t="s">
        <v>254</v>
      </c>
      <c r="C77" s="591"/>
      <c r="D77" s="591"/>
      <c r="E77" s="591"/>
      <c r="F77" s="325">
        <f>'4 GERENTE '!F101</f>
        <v>0.1668</v>
      </c>
      <c r="G77" s="310">
        <f>G76*F77</f>
        <v>5.0890680000000001</v>
      </c>
    </row>
    <row r="78" spans="1:7">
      <c r="A78" s="299" t="s">
        <v>195</v>
      </c>
      <c r="B78" s="591" t="s">
        <v>545</v>
      </c>
      <c r="C78" s="591"/>
      <c r="D78" s="591"/>
      <c r="E78" s="591"/>
      <c r="F78" s="312">
        <f>'4 GERENTE '!F102</f>
        <v>0.04</v>
      </c>
      <c r="G78" s="310">
        <f>ROUND($G$23*F78,2)</f>
        <v>125.53</v>
      </c>
    </row>
    <row r="79" spans="1:7">
      <c r="A79" s="634" t="s">
        <v>255</v>
      </c>
      <c r="B79" s="635"/>
      <c r="C79" s="635"/>
      <c r="D79" s="635"/>
      <c r="E79" s="635"/>
      <c r="F79" s="635"/>
      <c r="G79" s="308">
        <f>ROUND(SUM(G74:G78),2)</f>
        <v>168.97</v>
      </c>
    </row>
    <row r="80" spans="1:7" ht="15.75" thickBot="1">
      <c r="A80" s="300"/>
      <c r="B80" s="301"/>
      <c r="C80" s="301"/>
      <c r="D80" s="301"/>
      <c r="E80" s="301"/>
      <c r="F80" s="301"/>
      <c r="G80" s="302"/>
    </row>
    <row r="81" spans="1:7" ht="15.75" thickBot="1">
      <c r="A81" s="629" t="s">
        <v>256</v>
      </c>
      <c r="B81" s="630"/>
      <c r="C81" s="630"/>
      <c r="D81" s="630"/>
      <c r="E81" s="630"/>
      <c r="F81" s="630"/>
      <c r="G81" s="631"/>
    </row>
    <row r="82" spans="1:7">
      <c r="A82" s="638" t="s">
        <v>257</v>
      </c>
      <c r="B82" s="639"/>
      <c r="C82" s="639"/>
      <c r="D82" s="639"/>
      <c r="E82" s="639"/>
      <c r="F82" s="639"/>
      <c r="G82" s="642"/>
    </row>
    <row r="83" spans="1:7">
      <c r="A83" s="304" t="s">
        <v>39</v>
      </c>
      <c r="B83" s="641" t="s">
        <v>258</v>
      </c>
      <c r="C83" s="641"/>
      <c r="D83" s="641"/>
      <c r="E83" s="641"/>
      <c r="F83" s="303" t="s">
        <v>221</v>
      </c>
      <c r="G83" s="305" t="s">
        <v>216</v>
      </c>
    </row>
    <row r="84" spans="1:7">
      <c r="A84" s="299" t="s">
        <v>186</v>
      </c>
      <c r="B84" s="591" t="s">
        <v>259</v>
      </c>
      <c r="C84" s="591"/>
      <c r="D84" s="591"/>
      <c r="E84" s="591"/>
      <c r="F84" s="298">
        <f>'4 GERENTE '!F108</f>
        <v>9.2999999999999992E-3</v>
      </c>
      <c r="G84" s="310">
        <f>ROUND($G$23*F84,2)</f>
        <v>29.19</v>
      </c>
    </row>
    <row r="85" spans="1:7">
      <c r="A85" s="299" t="s">
        <v>0</v>
      </c>
      <c r="B85" s="651" t="s">
        <v>260</v>
      </c>
      <c r="C85" s="651"/>
      <c r="D85" s="651"/>
      <c r="E85" s="651"/>
      <c r="F85" s="325">
        <f>'4 GERENTE '!F109</f>
        <v>0.1668</v>
      </c>
      <c r="G85" s="310">
        <f>ROUND(G84*F85,2)</f>
        <v>4.87</v>
      </c>
    </row>
    <row r="86" spans="1:7">
      <c r="A86" s="299" t="s">
        <v>188</v>
      </c>
      <c r="B86" s="591" t="s">
        <v>546</v>
      </c>
      <c r="C86" s="591"/>
      <c r="D86" s="591"/>
      <c r="E86" s="591"/>
      <c r="F86" s="298">
        <f>'4 GERENTE '!F110</f>
        <v>7.3000000000000001E-3</v>
      </c>
      <c r="G86" s="310">
        <f>ROUND($G$23*F86,2)</f>
        <v>22.91</v>
      </c>
    </row>
    <row r="87" spans="1:7">
      <c r="A87" s="299" t="s">
        <v>191</v>
      </c>
      <c r="B87" s="632" t="s">
        <v>547</v>
      </c>
      <c r="C87" s="632"/>
      <c r="D87" s="632"/>
      <c r="E87" s="632"/>
      <c r="F87" s="298">
        <f>'4 GERENTE '!F111</f>
        <v>8.1999999999999998E-4</v>
      </c>
      <c r="G87" s="310">
        <f>ROUND($G$23*F87,2)</f>
        <v>2.57</v>
      </c>
    </row>
    <row r="88" spans="1:7">
      <c r="A88" s="299" t="s">
        <v>193</v>
      </c>
      <c r="B88" s="591" t="s">
        <v>548</v>
      </c>
      <c r="C88" s="591"/>
      <c r="D88" s="591"/>
      <c r="E88" s="591"/>
      <c r="F88" s="298">
        <f>'4 GERENTE '!F112</f>
        <v>2.7000000000000001E-3</v>
      </c>
      <c r="G88" s="310">
        <f>ROUND($G$23*F88,2)</f>
        <v>8.4700000000000006</v>
      </c>
    </row>
    <row r="89" spans="1:7">
      <c r="A89" s="299" t="s">
        <v>195</v>
      </c>
      <c r="B89" s="632" t="s">
        <v>549</v>
      </c>
      <c r="C89" s="632"/>
      <c r="D89" s="632"/>
      <c r="E89" s="632"/>
      <c r="F89" s="298">
        <f>'4 GERENTE '!F113</f>
        <v>5.5000000000000003E-4</v>
      </c>
      <c r="G89" s="310">
        <f>ROUND($G$23*F89,2)</f>
        <v>1.73</v>
      </c>
    </row>
    <row r="90" spans="1:7">
      <c r="A90" s="299" t="s">
        <v>232</v>
      </c>
      <c r="B90" s="651" t="s">
        <v>261</v>
      </c>
      <c r="C90" s="651"/>
      <c r="D90" s="651"/>
      <c r="E90" s="651"/>
      <c r="F90" s="298">
        <f>'4 GERENTE '!F114</f>
        <v>0</v>
      </c>
      <c r="G90" s="310">
        <f>ROUND($G$23*F90,2)</f>
        <v>0</v>
      </c>
    </row>
    <row r="91" spans="1:7">
      <c r="A91" s="634" t="s">
        <v>262</v>
      </c>
      <c r="B91" s="635"/>
      <c r="C91" s="635"/>
      <c r="D91" s="635"/>
      <c r="E91" s="635"/>
      <c r="F91" s="635"/>
      <c r="G91" s="308">
        <f>ROUND(SUM(G84:G90),2)</f>
        <v>69.739999999999995</v>
      </c>
    </row>
    <row r="92" spans="1:7">
      <c r="A92" s="615" t="s">
        <v>263</v>
      </c>
      <c r="B92" s="616"/>
      <c r="C92" s="616"/>
      <c r="D92" s="616"/>
      <c r="E92" s="616"/>
      <c r="F92" s="616"/>
      <c r="G92" s="617"/>
    </row>
    <row r="93" spans="1:7" ht="15.75" thickBot="1">
      <c r="A93" s="300"/>
      <c r="B93" s="301"/>
      <c r="C93" s="301"/>
      <c r="D93" s="301"/>
      <c r="E93" s="301"/>
      <c r="F93" s="301"/>
      <c r="G93" s="302"/>
    </row>
    <row r="94" spans="1:7" ht="15.75" thickBot="1">
      <c r="A94" s="652" t="s">
        <v>264</v>
      </c>
      <c r="B94" s="653"/>
      <c r="C94" s="653"/>
      <c r="D94" s="653"/>
      <c r="E94" s="653"/>
      <c r="F94" s="653"/>
      <c r="G94" s="654"/>
    </row>
    <row r="95" spans="1:7">
      <c r="A95" s="343" t="s">
        <v>40</v>
      </c>
      <c r="B95" s="599" t="s">
        <v>265</v>
      </c>
      <c r="C95" s="599"/>
      <c r="D95" s="599"/>
      <c r="E95" s="599"/>
      <c r="F95" s="342" t="s">
        <v>266</v>
      </c>
      <c r="G95" s="344" t="s">
        <v>216</v>
      </c>
    </row>
    <row r="96" spans="1:7">
      <c r="A96" s="299" t="s">
        <v>186</v>
      </c>
      <c r="B96" s="591" t="s">
        <v>267</v>
      </c>
      <c r="C96" s="591"/>
      <c r="D96" s="591"/>
      <c r="E96" s="591"/>
      <c r="F96" s="326"/>
      <c r="G96" s="310">
        <f>ROUND($E$9*F96,2)</f>
        <v>0</v>
      </c>
    </row>
    <row r="97" spans="1:7">
      <c r="A97" s="634" t="s">
        <v>268</v>
      </c>
      <c r="B97" s="635"/>
      <c r="C97" s="635"/>
      <c r="D97" s="635"/>
      <c r="E97" s="635"/>
      <c r="F97" s="635"/>
      <c r="G97" s="308">
        <f>ROUND(SUM(G96),2)</f>
        <v>0</v>
      </c>
    </row>
    <row r="98" spans="1:7">
      <c r="A98" s="615" t="s">
        <v>269</v>
      </c>
      <c r="B98" s="616"/>
      <c r="C98" s="616"/>
      <c r="D98" s="616"/>
      <c r="E98" s="616"/>
      <c r="F98" s="616"/>
      <c r="G98" s="617"/>
    </row>
    <row r="99" spans="1:7" ht="15.75" thickBot="1">
      <c r="A99" s="300"/>
      <c r="B99" s="301"/>
      <c r="C99" s="301"/>
      <c r="D99" s="301"/>
      <c r="E99" s="301"/>
      <c r="F99" s="301"/>
      <c r="G99" s="302"/>
    </row>
    <row r="100" spans="1:7" ht="15.75" thickBot="1">
      <c r="A100" s="629" t="s">
        <v>270</v>
      </c>
      <c r="B100" s="630"/>
      <c r="C100" s="630"/>
      <c r="D100" s="630"/>
      <c r="E100" s="630"/>
      <c r="F100" s="630"/>
      <c r="G100" s="631"/>
    </row>
    <row r="101" spans="1:7">
      <c r="A101" s="343">
        <v>4</v>
      </c>
      <c r="B101" s="599" t="s">
        <v>249</v>
      </c>
      <c r="C101" s="599"/>
      <c r="D101" s="599"/>
      <c r="E101" s="599"/>
      <c r="F101" s="342" t="s">
        <v>221</v>
      </c>
      <c r="G101" s="344" t="s">
        <v>216</v>
      </c>
    </row>
    <row r="102" spans="1:7">
      <c r="A102" s="323" t="s">
        <v>39</v>
      </c>
      <c r="B102" s="650" t="s">
        <v>271</v>
      </c>
      <c r="C102" s="650"/>
      <c r="D102" s="650"/>
      <c r="E102" s="650"/>
      <c r="F102" s="327" t="s">
        <v>0</v>
      </c>
      <c r="G102" s="324">
        <v>60</v>
      </c>
    </row>
    <row r="103" spans="1:7">
      <c r="A103" s="323" t="s">
        <v>40</v>
      </c>
      <c r="B103" s="650" t="s">
        <v>272</v>
      </c>
      <c r="C103" s="650"/>
      <c r="D103" s="650"/>
      <c r="E103" s="650"/>
      <c r="F103" s="327" t="s">
        <v>0</v>
      </c>
      <c r="G103" s="324">
        <f>$G$97</f>
        <v>0</v>
      </c>
    </row>
    <row r="104" spans="1:7">
      <c r="A104" s="634" t="s">
        <v>273</v>
      </c>
      <c r="B104" s="635"/>
      <c r="C104" s="635"/>
      <c r="D104" s="635"/>
      <c r="E104" s="635"/>
      <c r="F104" s="635"/>
      <c r="G104" s="308">
        <f>ROUND(SUM(G102:G103),2)</f>
        <v>60</v>
      </c>
    </row>
    <row r="105" spans="1:7" ht="15.75" thickBot="1">
      <c r="A105" s="300"/>
      <c r="B105" s="301"/>
      <c r="C105" s="301"/>
      <c r="D105" s="301"/>
      <c r="E105" s="301"/>
      <c r="F105" s="301"/>
      <c r="G105" s="302"/>
    </row>
    <row r="106" spans="1:7" ht="15.75" thickBot="1">
      <c r="A106" s="629" t="s">
        <v>274</v>
      </c>
      <c r="B106" s="630"/>
      <c r="C106" s="630"/>
      <c r="D106" s="630"/>
      <c r="E106" s="630"/>
      <c r="F106" s="630"/>
      <c r="G106" s="631"/>
    </row>
    <row r="107" spans="1:7">
      <c r="A107" s="343">
        <v>5</v>
      </c>
      <c r="B107" s="599" t="s">
        <v>275</v>
      </c>
      <c r="C107" s="599"/>
      <c r="D107" s="599"/>
      <c r="E107" s="599"/>
      <c r="F107" s="599"/>
      <c r="G107" s="344" t="s">
        <v>216</v>
      </c>
    </row>
    <row r="108" spans="1:7">
      <c r="A108" s="299" t="s">
        <v>186</v>
      </c>
      <c r="B108" s="632" t="s">
        <v>550</v>
      </c>
      <c r="C108" s="632"/>
      <c r="D108" s="632"/>
      <c r="E108" s="632"/>
      <c r="F108" s="632"/>
      <c r="G108" s="328">
        <v>63.86</v>
      </c>
    </row>
    <row r="109" spans="1:7">
      <c r="A109" s="299" t="s">
        <v>188</v>
      </c>
      <c r="B109" s="632" t="s">
        <v>551</v>
      </c>
      <c r="C109" s="632"/>
      <c r="D109" s="632"/>
      <c r="E109" s="632"/>
      <c r="F109" s="632"/>
      <c r="G109" s="307">
        <f>'4'!G107</f>
        <v>0</v>
      </c>
    </row>
    <row r="110" spans="1:7">
      <c r="A110" s="299" t="s">
        <v>195</v>
      </c>
      <c r="B110" s="591" t="s">
        <v>529</v>
      </c>
      <c r="C110" s="591"/>
      <c r="D110" s="591"/>
      <c r="E110" s="591"/>
      <c r="F110" s="591"/>
      <c r="G110" s="307">
        <v>0</v>
      </c>
    </row>
    <row r="111" spans="1:7">
      <c r="A111" s="634" t="s">
        <v>276</v>
      </c>
      <c r="B111" s="635"/>
      <c r="C111" s="635"/>
      <c r="D111" s="635"/>
      <c r="E111" s="635"/>
      <c r="F111" s="635"/>
      <c r="G111" s="308">
        <f>ROUND(SUM(G108:G110),2)</f>
        <v>63.86</v>
      </c>
    </row>
    <row r="112" spans="1:7" ht="15.75" thickBot="1">
      <c r="A112" s="615" t="s">
        <v>277</v>
      </c>
      <c r="B112" s="616"/>
      <c r="C112" s="616"/>
      <c r="D112" s="616"/>
      <c r="E112" s="616"/>
      <c r="F112" s="616"/>
      <c r="G112" s="617"/>
    </row>
    <row r="113" spans="1:7" ht="15.75" thickBot="1">
      <c r="A113" s="629" t="s">
        <v>278</v>
      </c>
      <c r="B113" s="630"/>
      <c r="C113" s="630"/>
      <c r="D113" s="630"/>
      <c r="E113" s="630"/>
      <c r="F113" s="630"/>
      <c r="G113" s="631"/>
    </row>
    <row r="114" spans="1:7">
      <c r="A114" s="343"/>
      <c r="B114" s="599" t="s">
        <v>279</v>
      </c>
      <c r="C114" s="599"/>
      <c r="D114" s="599"/>
      <c r="E114" s="599"/>
      <c r="F114" s="599"/>
      <c r="G114" s="344" t="s">
        <v>216</v>
      </c>
    </row>
    <row r="115" spans="1:7">
      <c r="A115" s="329" t="s">
        <v>186</v>
      </c>
      <c r="B115" s="655" t="s">
        <v>280</v>
      </c>
      <c r="C115" s="655"/>
      <c r="D115" s="655"/>
      <c r="E115" s="655"/>
      <c r="F115" s="655"/>
      <c r="G115" s="330">
        <f>$G$23</f>
        <v>3138.2</v>
      </c>
    </row>
    <row r="116" spans="1:7">
      <c r="A116" s="329" t="s">
        <v>188</v>
      </c>
      <c r="B116" s="655" t="s">
        <v>281</v>
      </c>
      <c r="C116" s="655"/>
      <c r="D116" s="655"/>
      <c r="E116" s="655"/>
      <c r="F116" s="655"/>
      <c r="G116" s="330">
        <f>$G$70</f>
        <v>1746.9</v>
      </c>
    </row>
    <row r="117" spans="1:7">
      <c r="A117" s="329" t="s">
        <v>191</v>
      </c>
      <c r="B117" s="655" t="s">
        <v>282</v>
      </c>
      <c r="C117" s="655"/>
      <c r="D117" s="655"/>
      <c r="E117" s="655"/>
      <c r="F117" s="655"/>
      <c r="G117" s="330">
        <f>$G$79</f>
        <v>168.97</v>
      </c>
    </row>
    <row r="118" spans="1:7">
      <c r="A118" s="329" t="s">
        <v>193</v>
      </c>
      <c r="B118" s="655" t="s">
        <v>283</v>
      </c>
      <c r="C118" s="655"/>
      <c r="D118" s="655"/>
      <c r="E118" s="655"/>
      <c r="F118" s="655"/>
      <c r="G118" s="330">
        <f>$G$104</f>
        <v>60</v>
      </c>
    </row>
    <row r="119" spans="1:7">
      <c r="A119" s="329" t="s">
        <v>195</v>
      </c>
      <c r="B119" s="655" t="s">
        <v>284</v>
      </c>
      <c r="C119" s="655"/>
      <c r="D119" s="655"/>
      <c r="E119" s="655"/>
      <c r="F119" s="655"/>
      <c r="G119" s="330">
        <f>$G$111</f>
        <v>63.86</v>
      </c>
    </row>
    <row r="120" spans="1:7">
      <c r="A120" s="634" t="s">
        <v>504</v>
      </c>
      <c r="B120" s="635"/>
      <c r="C120" s="635"/>
      <c r="D120" s="635"/>
      <c r="E120" s="635"/>
      <c r="F120" s="635"/>
      <c r="G120" s="324">
        <f>ROUND(SUM(G115:G119),2)</f>
        <v>5177.93</v>
      </c>
    </row>
    <row r="121" spans="1:7" ht="15.75" thickBot="1">
      <c r="A121" s="300"/>
      <c r="B121" s="301"/>
      <c r="C121" s="301"/>
      <c r="D121" s="301"/>
      <c r="E121" s="301"/>
      <c r="F121" s="301"/>
      <c r="G121" s="302"/>
    </row>
    <row r="122" spans="1:7" ht="15.75" thickBot="1">
      <c r="A122" s="629" t="s">
        <v>285</v>
      </c>
      <c r="B122" s="630"/>
      <c r="C122" s="630"/>
      <c r="D122" s="630"/>
      <c r="E122" s="630"/>
      <c r="F122" s="630"/>
      <c r="G122" s="631"/>
    </row>
    <row r="123" spans="1:7">
      <c r="A123" s="343"/>
      <c r="B123" s="599" t="s">
        <v>286</v>
      </c>
      <c r="C123" s="599"/>
      <c r="D123" s="599"/>
      <c r="E123" s="599"/>
      <c r="F123" s="599"/>
      <c r="G123" s="344" t="s">
        <v>216</v>
      </c>
    </row>
    <row r="124" spans="1:7">
      <c r="A124" s="329" t="s">
        <v>186</v>
      </c>
      <c r="B124" s="655" t="s">
        <v>287</v>
      </c>
      <c r="C124" s="655"/>
      <c r="D124" s="655"/>
      <c r="E124" s="655"/>
      <c r="F124" s="655"/>
      <c r="G124" s="308">
        <f>G120</f>
        <v>5177.93</v>
      </c>
    </row>
    <row r="125" spans="1:7">
      <c r="A125" s="329" t="s">
        <v>188</v>
      </c>
      <c r="B125" s="655" t="s">
        <v>288</v>
      </c>
      <c r="C125" s="655"/>
      <c r="D125" s="655"/>
      <c r="E125" s="655"/>
      <c r="F125" s="655"/>
      <c r="G125" s="308">
        <f>ROUND($G$124/$E$9,2)</f>
        <v>397.08</v>
      </c>
    </row>
    <row r="126" spans="1:7">
      <c r="A126" s="329" t="s">
        <v>191</v>
      </c>
      <c r="B126" s="655" t="s">
        <v>505</v>
      </c>
      <c r="C126" s="655"/>
      <c r="D126" s="655"/>
      <c r="E126" s="331">
        <v>2</v>
      </c>
      <c r="F126" s="332" t="s">
        <v>506</v>
      </c>
      <c r="G126" s="308">
        <f>ROUND($G$124*E126,2)</f>
        <v>10355.86</v>
      </c>
    </row>
    <row r="127" spans="1:7">
      <c r="A127" s="615" t="s">
        <v>290</v>
      </c>
      <c r="B127" s="616"/>
      <c r="C127" s="616"/>
      <c r="D127" s="616"/>
      <c r="E127" s="616"/>
      <c r="F127" s="616"/>
      <c r="G127" s="617"/>
    </row>
    <row r="128" spans="1:7" ht="15.75" thickBot="1">
      <c r="A128" s="333"/>
      <c r="B128" s="334"/>
      <c r="C128" s="334"/>
      <c r="D128" s="334"/>
      <c r="E128" s="334"/>
      <c r="F128" s="334"/>
      <c r="G128" s="335"/>
    </row>
    <row r="129" spans="1:7" ht="15.75" thickBot="1">
      <c r="A129" s="629" t="s">
        <v>507</v>
      </c>
      <c r="B129" s="630"/>
      <c r="C129" s="630"/>
      <c r="D129" s="630"/>
      <c r="E129" s="630"/>
      <c r="F129" s="630"/>
      <c r="G129" s="631"/>
    </row>
    <row r="130" spans="1:7">
      <c r="A130" s="343"/>
      <c r="B130" s="599" t="s">
        <v>286</v>
      </c>
      <c r="C130" s="599"/>
      <c r="D130" s="599"/>
      <c r="E130" s="599"/>
      <c r="F130" s="599"/>
      <c r="G130" s="344" t="s">
        <v>216</v>
      </c>
    </row>
    <row r="131" spans="1:7" ht="15.75" thickBot="1">
      <c r="A131" s="336" t="s">
        <v>186</v>
      </c>
      <c r="B131" s="663" t="s">
        <v>289</v>
      </c>
      <c r="C131" s="663"/>
      <c r="D131" s="663"/>
      <c r="E131" s="663"/>
      <c r="F131" s="663"/>
      <c r="G131" s="337">
        <f>G124/220</f>
        <v>23.536045454545455</v>
      </c>
    </row>
    <row r="132" spans="1:7">
      <c r="A132" s="338"/>
      <c r="B132" s="338"/>
      <c r="C132" s="338"/>
      <c r="D132" s="338"/>
      <c r="E132" s="338"/>
      <c r="F132" s="338"/>
      <c r="G132" s="338"/>
    </row>
    <row r="133" spans="1:7">
      <c r="A133" s="338"/>
      <c r="B133" s="338"/>
      <c r="C133" s="338"/>
      <c r="D133" s="338"/>
      <c r="E133" s="338"/>
      <c r="F133" s="338"/>
      <c r="G133" s="338"/>
    </row>
    <row r="134" spans="1:7">
      <c r="A134" s="338"/>
      <c r="B134" s="338"/>
      <c r="C134" s="338"/>
      <c r="D134" s="338"/>
      <c r="E134" s="338"/>
      <c r="F134" s="338"/>
      <c r="G134" s="338"/>
    </row>
    <row r="135" spans="1:7">
      <c r="A135" s="338"/>
      <c r="B135" s="338"/>
      <c r="C135" s="338"/>
      <c r="D135" s="338"/>
      <c r="E135" s="338"/>
      <c r="F135" s="338"/>
      <c r="G135" s="338"/>
    </row>
    <row r="136" spans="1:7">
      <c r="A136" s="338"/>
      <c r="B136" s="338"/>
      <c r="C136" s="338"/>
      <c r="D136" s="338"/>
      <c r="E136" s="338"/>
      <c r="F136" s="338"/>
      <c r="G136" s="338"/>
    </row>
    <row r="137" spans="1:7">
      <c r="A137" s="338"/>
      <c r="B137" s="338"/>
      <c r="C137" s="338"/>
      <c r="D137" s="338"/>
      <c r="E137" s="338"/>
      <c r="F137" s="338"/>
      <c r="G137" s="338"/>
    </row>
    <row r="138" spans="1:7">
      <c r="A138" s="338"/>
      <c r="B138" s="338"/>
      <c r="C138" s="338"/>
      <c r="D138" s="338"/>
      <c r="E138" s="338"/>
      <c r="F138" s="338"/>
      <c r="G138" s="338"/>
    </row>
    <row r="139" spans="1:7">
      <c r="A139" s="338"/>
      <c r="B139" s="338"/>
      <c r="C139" s="345"/>
      <c r="D139" s="345"/>
      <c r="E139" s="345"/>
      <c r="F139" s="338"/>
      <c r="G139" s="338"/>
    </row>
    <row r="140" spans="1:7">
      <c r="A140" s="339"/>
      <c r="B140" s="339"/>
      <c r="C140" s="656" t="s">
        <v>553</v>
      </c>
      <c r="D140" s="656"/>
      <c r="E140" s="656"/>
      <c r="F140" s="339"/>
      <c r="G140" s="339"/>
    </row>
    <row r="141" spans="1:7">
      <c r="A141" s="339"/>
      <c r="B141" s="339"/>
      <c r="C141" s="657" t="s">
        <v>554</v>
      </c>
      <c r="D141" s="657"/>
      <c r="E141" s="657"/>
      <c r="F141" s="339"/>
      <c r="G141" s="339"/>
    </row>
    <row r="142" spans="1:7">
      <c r="C142" s="346"/>
      <c r="D142" s="346"/>
      <c r="E142" s="346"/>
    </row>
  </sheetData>
  <mergeCells count="126">
    <mergeCell ref="B130:F130"/>
    <mergeCell ref="B131:F131"/>
    <mergeCell ref="C140:E140"/>
    <mergeCell ref="C141:E141"/>
    <mergeCell ref="B21:F21"/>
    <mergeCell ref="B22:F22"/>
    <mergeCell ref="B123:F123"/>
    <mergeCell ref="B124:F124"/>
    <mergeCell ref="B125:F125"/>
    <mergeCell ref="B126:D126"/>
    <mergeCell ref="A127:G127"/>
    <mergeCell ref="A129:G129"/>
    <mergeCell ref="B116:F116"/>
    <mergeCell ref="B117:F117"/>
    <mergeCell ref="B118:F118"/>
    <mergeCell ref="B119:F119"/>
    <mergeCell ref="A120:F120"/>
    <mergeCell ref="A122:G122"/>
    <mergeCell ref="B110:F110"/>
    <mergeCell ref="A111:F111"/>
    <mergeCell ref="A112:G112"/>
    <mergeCell ref="A113:G113"/>
    <mergeCell ref="B114:F114"/>
    <mergeCell ref="B115:F115"/>
    <mergeCell ref="B103:E103"/>
    <mergeCell ref="A104:F104"/>
    <mergeCell ref="A106:G106"/>
    <mergeCell ref="B107:F107"/>
    <mergeCell ref="B108:F108"/>
    <mergeCell ref="B109:F109"/>
    <mergeCell ref="B96:E96"/>
    <mergeCell ref="A97:F97"/>
    <mergeCell ref="A98:G98"/>
    <mergeCell ref="A100:G100"/>
    <mergeCell ref="B101:E101"/>
    <mergeCell ref="B102:E102"/>
    <mergeCell ref="B89:E89"/>
    <mergeCell ref="B90:E90"/>
    <mergeCell ref="A91:F91"/>
    <mergeCell ref="A92:G92"/>
    <mergeCell ref="A94:G94"/>
    <mergeCell ref="B95:E95"/>
    <mergeCell ref="B83:E83"/>
    <mergeCell ref="B84:E84"/>
    <mergeCell ref="B85:E85"/>
    <mergeCell ref="B86:E86"/>
    <mergeCell ref="B87:E87"/>
    <mergeCell ref="B88:E88"/>
    <mergeCell ref="B76:E76"/>
    <mergeCell ref="B77:E77"/>
    <mergeCell ref="B78:E78"/>
    <mergeCell ref="A79:F79"/>
    <mergeCell ref="A81:G81"/>
    <mergeCell ref="A82:G82"/>
    <mergeCell ref="B69:F69"/>
    <mergeCell ref="A70:F70"/>
    <mergeCell ref="A72:G72"/>
    <mergeCell ref="B73:E73"/>
    <mergeCell ref="B74:E74"/>
    <mergeCell ref="B75:E75"/>
    <mergeCell ref="A62:G62"/>
    <mergeCell ref="A63:G63"/>
    <mergeCell ref="A65:G65"/>
    <mergeCell ref="B66:F66"/>
    <mergeCell ref="B67:F67"/>
    <mergeCell ref="B68:F68"/>
    <mergeCell ref="B56:E56"/>
    <mergeCell ref="B57:F57"/>
    <mergeCell ref="B58:F58"/>
    <mergeCell ref="B59:F59"/>
    <mergeCell ref="B60:F60"/>
    <mergeCell ref="A61:F61"/>
    <mergeCell ref="A49:G49"/>
    <mergeCell ref="A51:G51"/>
    <mergeCell ref="B52:F52"/>
    <mergeCell ref="B53:D53"/>
    <mergeCell ref="B54:E54"/>
    <mergeCell ref="B55:D55"/>
    <mergeCell ref="B43:E43"/>
    <mergeCell ref="B44:E44"/>
    <mergeCell ref="B45:E45"/>
    <mergeCell ref="A46:E46"/>
    <mergeCell ref="A47:G47"/>
    <mergeCell ref="A48:G48"/>
    <mergeCell ref="B37:E37"/>
    <mergeCell ref="B38:E38"/>
    <mergeCell ref="B39:E39"/>
    <mergeCell ref="B40:E40"/>
    <mergeCell ref="B41:E41"/>
    <mergeCell ref="B42:E42"/>
    <mergeCell ref="A30:F30"/>
    <mergeCell ref="A31:G31"/>
    <mergeCell ref="A32:G32"/>
    <mergeCell ref="A33:G33"/>
    <mergeCell ref="A35:F35"/>
    <mergeCell ref="A36:G36"/>
    <mergeCell ref="A25:G25"/>
    <mergeCell ref="A26:G26"/>
    <mergeCell ref="B27:E27"/>
    <mergeCell ref="B28:E28"/>
    <mergeCell ref="B29:E29"/>
    <mergeCell ref="A14:G14"/>
    <mergeCell ref="A15:G15"/>
    <mergeCell ref="A17:G17"/>
    <mergeCell ref="B18:F18"/>
    <mergeCell ref="B19:F19"/>
    <mergeCell ref="B20:F20"/>
    <mergeCell ref="B13:D13"/>
    <mergeCell ref="E13:G13"/>
    <mergeCell ref="A7:G7"/>
    <mergeCell ref="A8:G8"/>
    <mergeCell ref="B9:D9"/>
    <mergeCell ref="E9:G9"/>
    <mergeCell ref="B10:D10"/>
    <mergeCell ref="E10:G10"/>
    <mergeCell ref="A23:F23"/>
    <mergeCell ref="A1:G1"/>
    <mergeCell ref="A2:G2"/>
    <mergeCell ref="A3:G3"/>
    <mergeCell ref="A4:G4"/>
    <mergeCell ref="A5:G5"/>
    <mergeCell ref="A6:G6"/>
    <mergeCell ref="B11:D11"/>
    <mergeCell ref="E11:G11"/>
    <mergeCell ref="B12:D12"/>
    <mergeCell ref="E12:G12"/>
  </mergeCells>
  <pageMargins left="0.51181102362204722" right="0.11811023622047245" top="0.39370078740157483" bottom="0.39370078740157483" header="0.31496062992125984" footer="0.31496062992125984"/>
  <pageSetup paperSize="9" scale="85" orientation="portrait" r:id="rId1"/>
  <drawing r:id="rId2"/>
  <legacyDrawing r:id="rId3"/>
</worksheet>
</file>

<file path=xl/worksheets/sheet2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45BC127-F381-4E5E-9B6D-C6B80DCCFFF4}">
  <sheetPr>
    <tabColor rgb="FF0070C0"/>
  </sheetPr>
  <dimension ref="A1:G140"/>
  <sheetViews>
    <sheetView topLeftCell="A25" workbookViewId="0">
      <selection activeCell="G108" sqref="G108"/>
    </sheetView>
  </sheetViews>
  <sheetFormatPr defaultRowHeight="15"/>
  <cols>
    <col min="1" max="1" width="8.7109375" style="340" customWidth="1"/>
    <col min="2" max="2" width="19.28515625" style="340" customWidth="1"/>
    <col min="3" max="3" width="19.7109375" style="340" customWidth="1"/>
    <col min="4" max="5" width="18" style="340" customWidth="1"/>
    <col min="6" max="7" width="14.42578125" style="340" customWidth="1"/>
  </cols>
  <sheetData>
    <row r="1" spans="1:7" ht="51" customHeight="1">
      <c r="A1" s="582"/>
      <c r="B1" s="583"/>
      <c r="C1" s="583"/>
      <c r="D1" s="583"/>
      <c r="E1" s="583"/>
      <c r="F1" s="583"/>
      <c r="G1" s="584"/>
    </row>
    <row r="2" spans="1:7">
      <c r="A2" s="585" t="s">
        <v>511</v>
      </c>
      <c r="B2" s="586"/>
      <c r="C2" s="586"/>
      <c r="D2" s="586"/>
      <c r="E2" s="586"/>
      <c r="F2" s="586"/>
      <c r="G2" s="587"/>
    </row>
    <row r="3" spans="1:7">
      <c r="A3" s="585" t="s">
        <v>512</v>
      </c>
      <c r="B3" s="586"/>
      <c r="C3" s="586"/>
      <c r="D3" s="586"/>
      <c r="E3" s="586"/>
      <c r="F3" s="586"/>
      <c r="G3" s="587"/>
    </row>
    <row r="4" spans="1:7">
      <c r="A4" s="588" t="s">
        <v>513</v>
      </c>
      <c r="B4" s="589"/>
      <c r="C4" s="589"/>
      <c r="D4" s="589"/>
      <c r="E4" s="589"/>
      <c r="F4" s="589"/>
      <c r="G4" s="590"/>
    </row>
    <row r="5" spans="1:7" ht="15.75">
      <c r="A5" s="658" t="s">
        <v>514</v>
      </c>
      <c r="B5" s="659"/>
      <c r="C5" s="659"/>
      <c r="D5" s="659"/>
      <c r="E5" s="659"/>
      <c r="F5" s="659"/>
      <c r="G5" s="660"/>
    </row>
    <row r="6" spans="1:7">
      <c r="A6" s="574" t="s">
        <v>526</v>
      </c>
      <c r="B6" s="575"/>
      <c r="C6" s="575"/>
      <c r="D6" s="575"/>
      <c r="E6" s="575"/>
      <c r="F6" s="575"/>
      <c r="G6" s="576"/>
    </row>
    <row r="7" spans="1:7" ht="15.75" thickBot="1">
      <c r="A7" s="595"/>
      <c r="B7" s="596"/>
      <c r="C7" s="596"/>
      <c r="D7" s="596"/>
      <c r="E7" s="596"/>
      <c r="F7" s="596"/>
      <c r="G7" s="597"/>
    </row>
    <row r="8" spans="1:7" ht="15.75" thickBot="1">
      <c r="A8" s="577" t="s">
        <v>619</v>
      </c>
      <c r="B8" s="578"/>
      <c r="C8" s="578"/>
      <c r="D8" s="578"/>
      <c r="E8" s="578"/>
      <c r="F8" s="578"/>
      <c r="G8" s="579"/>
    </row>
    <row r="9" spans="1:7">
      <c r="A9" s="299">
        <v>7</v>
      </c>
      <c r="B9" s="647" t="s">
        <v>210</v>
      </c>
      <c r="C9" s="648"/>
      <c r="D9" s="649"/>
      <c r="E9" s="763">
        <v>21.01</v>
      </c>
      <c r="F9" s="764"/>
      <c r="G9" s="765"/>
    </row>
    <row r="10" spans="1:7">
      <c r="A10" s="299">
        <v>8</v>
      </c>
      <c r="B10" s="647" t="s">
        <v>498</v>
      </c>
      <c r="C10" s="648"/>
      <c r="D10" s="649"/>
      <c r="E10" s="763"/>
      <c r="F10" s="764"/>
      <c r="G10" s="765"/>
    </row>
    <row r="11" spans="1:7">
      <c r="A11" s="299">
        <v>9</v>
      </c>
      <c r="B11" s="647" t="s">
        <v>499</v>
      </c>
      <c r="C11" s="648"/>
      <c r="D11" s="649"/>
      <c r="E11" s="766">
        <v>1</v>
      </c>
      <c r="F11" s="767"/>
      <c r="G11" s="768"/>
    </row>
    <row r="12" spans="1:7">
      <c r="A12" s="299">
        <v>10</v>
      </c>
      <c r="B12" s="647" t="s">
        <v>500</v>
      </c>
      <c r="C12" s="648"/>
      <c r="D12" s="649"/>
      <c r="E12" s="766">
        <v>1</v>
      </c>
      <c r="F12" s="767"/>
      <c r="G12" s="768"/>
    </row>
    <row r="13" spans="1:7">
      <c r="A13" s="299">
        <v>11</v>
      </c>
      <c r="B13" s="647" t="s">
        <v>501</v>
      </c>
      <c r="C13" s="648"/>
      <c r="D13" s="649"/>
      <c r="E13" s="766">
        <f>E11*E12</f>
        <v>1</v>
      </c>
      <c r="F13" s="767"/>
      <c r="G13" s="768"/>
    </row>
    <row r="14" spans="1:7">
      <c r="A14" s="775" t="s">
        <v>212</v>
      </c>
      <c r="B14" s="776"/>
      <c r="C14" s="776"/>
      <c r="D14" s="776"/>
      <c r="E14" s="776"/>
      <c r="F14" s="776"/>
      <c r="G14" s="777"/>
    </row>
    <row r="15" spans="1:7">
      <c r="A15" s="615" t="s">
        <v>213</v>
      </c>
      <c r="B15" s="616"/>
      <c r="C15" s="616"/>
      <c r="D15" s="616"/>
      <c r="E15" s="616"/>
      <c r="F15" s="616"/>
      <c r="G15" s="617"/>
    </row>
    <row r="16" spans="1:7" ht="15.75" thickBot="1">
      <c r="A16" s="300"/>
      <c r="B16" s="301"/>
      <c r="C16" s="301"/>
      <c r="D16" s="301"/>
      <c r="E16" s="301"/>
      <c r="F16" s="301"/>
      <c r="G16" s="302"/>
    </row>
    <row r="17" spans="1:7" ht="15.75" thickBot="1">
      <c r="A17" s="629" t="s">
        <v>214</v>
      </c>
      <c r="B17" s="630"/>
      <c r="C17" s="630"/>
      <c r="D17" s="630"/>
      <c r="E17" s="630"/>
      <c r="F17" s="630"/>
      <c r="G17" s="631"/>
    </row>
    <row r="18" spans="1:7">
      <c r="A18" s="343">
        <v>1</v>
      </c>
      <c r="B18" s="599" t="s">
        <v>215</v>
      </c>
      <c r="C18" s="599"/>
      <c r="D18" s="599"/>
      <c r="E18" s="599"/>
      <c r="F18" s="599"/>
      <c r="G18" s="344" t="s">
        <v>216</v>
      </c>
    </row>
    <row r="19" spans="1:7">
      <c r="A19" s="299" t="s">
        <v>186</v>
      </c>
      <c r="B19" s="632" t="s">
        <v>528</v>
      </c>
      <c r="C19" s="632"/>
      <c r="D19" s="632"/>
      <c r="E19" s="632"/>
      <c r="F19" s="632"/>
      <c r="G19" s="306">
        <v>2091.6799999999998</v>
      </c>
    </row>
    <row r="20" spans="1:7">
      <c r="A20" s="299" t="s">
        <v>188</v>
      </c>
      <c r="B20" s="633" t="s">
        <v>529</v>
      </c>
      <c r="C20" s="633"/>
      <c r="D20" s="633"/>
      <c r="E20" s="633"/>
      <c r="F20" s="633"/>
      <c r="G20" s="307"/>
    </row>
    <row r="21" spans="1:7">
      <c r="A21" s="634" t="s">
        <v>217</v>
      </c>
      <c r="B21" s="635"/>
      <c r="C21" s="635"/>
      <c r="D21" s="635"/>
      <c r="E21" s="635"/>
      <c r="F21" s="635"/>
      <c r="G21" s="308">
        <f>ROUND(SUM(G19:G20),2)</f>
        <v>2091.6799999999998</v>
      </c>
    </row>
    <row r="22" spans="1:7" ht="15.75" thickBot="1">
      <c r="A22" s="300"/>
      <c r="B22" s="301"/>
      <c r="C22" s="301"/>
      <c r="D22" s="301"/>
      <c r="E22" s="301"/>
      <c r="F22" s="301"/>
      <c r="G22" s="302"/>
    </row>
    <row r="23" spans="1:7" ht="15.75" thickBot="1">
      <c r="A23" s="629" t="s">
        <v>218</v>
      </c>
      <c r="B23" s="630"/>
      <c r="C23" s="630"/>
      <c r="D23" s="630"/>
      <c r="E23" s="630"/>
      <c r="F23" s="630"/>
      <c r="G23" s="631"/>
    </row>
    <row r="24" spans="1:7">
      <c r="A24" s="638" t="s">
        <v>219</v>
      </c>
      <c r="B24" s="639"/>
      <c r="C24" s="639"/>
      <c r="D24" s="639"/>
      <c r="E24" s="639"/>
      <c r="F24" s="639"/>
      <c r="G24" s="642"/>
    </row>
    <row r="25" spans="1:7">
      <c r="A25" s="304" t="s">
        <v>32</v>
      </c>
      <c r="B25" s="641" t="s">
        <v>220</v>
      </c>
      <c r="C25" s="641"/>
      <c r="D25" s="641"/>
      <c r="E25" s="641"/>
      <c r="F25" s="303" t="s">
        <v>221</v>
      </c>
      <c r="G25" s="305" t="s">
        <v>216</v>
      </c>
    </row>
    <row r="26" spans="1:7">
      <c r="A26" s="299" t="s">
        <v>186</v>
      </c>
      <c r="B26" s="632" t="s">
        <v>530</v>
      </c>
      <c r="C26" s="632"/>
      <c r="D26" s="632"/>
      <c r="E26" s="632"/>
      <c r="F26" s="309">
        <f>'4 GERENTE '!F52</f>
        <v>8.3333333333333329E-2</v>
      </c>
      <c r="G26" s="310">
        <f>ROUND($G$21*F26,2)</f>
        <v>174.31</v>
      </c>
    </row>
    <row r="27" spans="1:7">
      <c r="A27" s="299" t="s">
        <v>188</v>
      </c>
      <c r="B27" s="632" t="s">
        <v>222</v>
      </c>
      <c r="C27" s="632"/>
      <c r="D27" s="632"/>
      <c r="E27" s="632"/>
      <c r="F27" s="309">
        <f>'4 GERENTE '!F53</f>
        <v>0.1111</v>
      </c>
      <c r="G27" s="310">
        <f>ROUND($G$21*F27,2)</f>
        <v>232.39</v>
      </c>
    </row>
    <row r="28" spans="1:7">
      <c r="A28" s="634" t="s">
        <v>223</v>
      </c>
      <c r="B28" s="635"/>
      <c r="C28" s="635"/>
      <c r="D28" s="635"/>
      <c r="E28" s="635"/>
      <c r="F28" s="635"/>
      <c r="G28" s="308">
        <f>ROUND(SUM(G26:G27),2)</f>
        <v>406.7</v>
      </c>
    </row>
    <row r="29" spans="1:7">
      <c r="A29" s="615" t="s">
        <v>224</v>
      </c>
      <c r="B29" s="616"/>
      <c r="C29" s="616"/>
      <c r="D29" s="616"/>
      <c r="E29" s="616"/>
      <c r="F29" s="616"/>
      <c r="G29" s="617"/>
    </row>
    <row r="30" spans="1:7">
      <c r="A30" s="615" t="s">
        <v>225</v>
      </c>
      <c r="B30" s="616"/>
      <c r="C30" s="616"/>
      <c r="D30" s="616"/>
      <c r="E30" s="616"/>
      <c r="F30" s="616"/>
      <c r="G30" s="617"/>
    </row>
    <row r="31" spans="1:7">
      <c r="A31" s="615" t="s">
        <v>226</v>
      </c>
      <c r="B31" s="616"/>
      <c r="C31" s="616"/>
      <c r="D31" s="616"/>
      <c r="E31" s="616"/>
      <c r="F31" s="616"/>
      <c r="G31" s="617"/>
    </row>
    <row r="32" spans="1:7" ht="15.75" thickBot="1">
      <c r="A32" s="300"/>
      <c r="B32" s="301"/>
      <c r="C32" s="301"/>
      <c r="D32" s="301"/>
      <c r="E32" s="301"/>
      <c r="F32" s="301"/>
      <c r="G32" s="302"/>
    </row>
    <row r="33" spans="1:7" ht="15.75" thickBot="1">
      <c r="A33" s="636" t="s">
        <v>227</v>
      </c>
      <c r="B33" s="637"/>
      <c r="C33" s="637"/>
      <c r="D33" s="637"/>
      <c r="E33" s="637"/>
      <c r="F33" s="631"/>
      <c r="G33" s="311">
        <f>ROUND(G21+G28,2)</f>
        <v>2498.38</v>
      </c>
    </row>
    <row r="34" spans="1:7">
      <c r="A34" s="638" t="s">
        <v>228</v>
      </c>
      <c r="B34" s="639"/>
      <c r="C34" s="639"/>
      <c r="D34" s="639"/>
      <c r="E34" s="639"/>
      <c r="F34" s="639"/>
      <c r="G34" s="640"/>
    </row>
    <row r="35" spans="1:7">
      <c r="A35" s="304" t="s">
        <v>33</v>
      </c>
      <c r="B35" s="641" t="s">
        <v>229</v>
      </c>
      <c r="C35" s="641"/>
      <c r="D35" s="641"/>
      <c r="E35" s="641"/>
      <c r="F35" s="303" t="s">
        <v>221</v>
      </c>
      <c r="G35" s="305" t="s">
        <v>216</v>
      </c>
    </row>
    <row r="36" spans="1:7">
      <c r="A36" s="299" t="s">
        <v>186</v>
      </c>
      <c r="B36" s="632" t="s">
        <v>531</v>
      </c>
      <c r="C36" s="632"/>
      <c r="D36" s="632"/>
      <c r="E36" s="632"/>
      <c r="F36" s="309">
        <f>'4 GERENTE '!F62</f>
        <v>0</v>
      </c>
      <c r="G36" s="310">
        <f t="shared" ref="G36:G43" si="0">ROUND($G$33*F36,2)</f>
        <v>0</v>
      </c>
    </row>
    <row r="37" spans="1:7">
      <c r="A37" s="299" t="s">
        <v>230</v>
      </c>
      <c r="B37" s="632" t="s">
        <v>532</v>
      </c>
      <c r="C37" s="632"/>
      <c r="D37" s="632"/>
      <c r="E37" s="632"/>
      <c r="F37" s="309">
        <f>'4 GERENTE '!F63</f>
        <v>2.5000000000000001E-2</v>
      </c>
      <c r="G37" s="310">
        <f t="shared" si="0"/>
        <v>62.46</v>
      </c>
    </row>
    <row r="38" spans="1:7">
      <c r="A38" s="299" t="s">
        <v>231</v>
      </c>
      <c r="B38" s="632" t="s">
        <v>533</v>
      </c>
      <c r="C38" s="632"/>
      <c r="D38" s="632"/>
      <c r="E38" s="632"/>
      <c r="F38" s="312">
        <f>'4 GERENTE '!F64</f>
        <v>2.8799999999999999E-2</v>
      </c>
      <c r="G38" s="310">
        <f t="shared" si="0"/>
        <v>71.95</v>
      </c>
    </row>
    <row r="39" spans="1:7">
      <c r="A39" s="299" t="s">
        <v>188</v>
      </c>
      <c r="B39" s="632" t="s">
        <v>534</v>
      </c>
      <c r="C39" s="632"/>
      <c r="D39" s="632"/>
      <c r="E39" s="632"/>
      <c r="F39" s="309">
        <f>'4 GERENTE '!F65</f>
        <v>0.08</v>
      </c>
      <c r="G39" s="310">
        <f t="shared" si="0"/>
        <v>199.87</v>
      </c>
    </row>
    <row r="40" spans="1:7">
      <c r="A40" s="299" t="s">
        <v>191</v>
      </c>
      <c r="B40" s="632" t="s">
        <v>535</v>
      </c>
      <c r="C40" s="632"/>
      <c r="D40" s="632"/>
      <c r="E40" s="632"/>
      <c r="F40" s="309">
        <f>'4 GERENTE '!F66</f>
        <v>1.4999999999999999E-2</v>
      </c>
      <c r="G40" s="310">
        <f t="shared" si="0"/>
        <v>37.479999999999997</v>
      </c>
    </row>
    <row r="41" spans="1:7">
      <c r="A41" s="299" t="s">
        <v>193</v>
      </c>
      <c r="B41" s="632" t="s">
        <v>536</v>
      </c>
      <c r="C41" s="632"/>
      <c r="D41" s="632"/>
      <c r="E41" s="632"/>
      <c r="F41" s="309">
        <f>'4 GERENTE '!F67</f>
        <v>0.01</v>
      </c>
      <c r="G41" s="310">
        <f t="shared" si="0"/>
        <v>24.98</v>
      </c>
    </row>
    <row r="42" spans="1:7">
      <c r="A42" s="299" t="s">
        <v>195</v>
      </c>
      <c r="B42" s="632" t="s">
        <v>537</v>
      </c>
      <c r="C42" s="632"/>
      <c r="D42" s="632"/>
      <c r="E42" s="632"/>
      <c r="F42" s="309">
        <f>'4 GERENTE '!F68</f>
        <v>6.0000000000000001E-3</v>
      </c>
      <c r="G42" s="310">
        <f t="shared" si="0"/>
        <v>14.99</v>
      </c>
    </row>
    <row r="43" spans="1:7">
      <c r="A43" s="299" t="s">
        <v>232</v>
      </c>
      <c r="B43" s="632" t="s">
        <v>538</v>
      </c>
      <c r="C43" s="632"/>
      <c r="D43" s="632"/>
      <c r="E43" s="632"/>
      <c r="F43" s="309">
        <f>'4 GERENTE '!F69</f>
        <v>2E-3</v>
      </c>
      <c r="G43" s="310">
        <f t="shared" si="0"/>
        <v>5</v>
      </c>
    </row>
    <row r="44" spans="1:7">
      <c r="A44" s="634" t="s">
        <v>233</v>
      </c>
      <c r="B44" s="635"/>
      <c r="C44" s="635"/>
      <c r="D44" s="635"/>
      <c r="E44" s="635"/>
      <c r="F44" s="313">
        <f>SUM(F36:F43)</f>
        <v>0.1668</v>
      </c>
      <c r="G44" s="308">
        <f>ROUND(SUM(G36:G43),2)</f>
        <v>416.73</v>
      </c>
    </row>
    <row r="45" spans="1:7">
      <c r="A45" s="615" t="s">
        <v>234</v>
      </c>
      <c r="B45" s="616"/>
      <c r="C45" s="616"/>
      <c r="D45" s="616"/>
      <c r="E45" s="616"/>
      <c r="F45" s="616"/>
      <c r="G45" s="617"/>
    </row>
    <row r="46" spans="1:7">
      <c r="A46" s="615" t="s">
        <v>235</v>
      </c>
      <c r="B46" s="616"/>
      <c r="C46" s="616"/>
      <c r="D46" s="616"/>
      <c r="E46" s="616"/>
      <c r="F46" s="616"/>
      <c r="G46" s="617"/>
    </row>
    <row r="47" spans="1:7">
      <c r="A47" s="643" t="s">
        <v>236</v>
      </c>
      <c r="B47" s="644"/>
      <c r="C47" s="644"/>
      <c r="D47" s="644"/>
      <c r="E47" s="644"/>
      <c r="F47" s="644"/>
      <c r="G47" s="645"/>
    </row>
    <row r="48" spans="1:7" ht="15.75" thickBot="1">
      <c r="A48" s="300"/>
      <c r="B48" s="301"/>
      <c r="C48" s="301"/>
      <c r="D48" s="301"/>
      <c r="E48" s="301"/>
      <c r="F48" s="301"/>
      <c r="G48" s="302"/>
    </row>
    <row r="49" spans="1:7" ht="15.75" thickBot="1">
      <c r="A49" s="577" t="s">
        <v>237</v>
      </c>
      <c r="B49" s="578"/>
      <c r="C49" s="578"/>
      <c r="D49" s="578"/>
      <c r="E49" s="578"/>
      <c r="F49" s="578"/>
      <c r="G49" s="579"/>
    </row>
    <row r="50" spans="1:7">
      <c r="A50" s="343" t="s">
        <v>238</v>
      </c>
      <c r="B50" s="599" t="s">
        <v>239</v>
      </c>
      <c r="C50" s="599"/>
      <c r="D50" s="599"/>
      <c r="E50" s="599"/>
      <c r="F50" s="599"/>
      <c r="G50" s="344" t="s">
        <v>216</v>
      </c>
    </row>
    <row r="51" spans="1:7">
      <c r="A51" s="299" t="s">
        <v>186</v>
      </c>
      <c r="B51" s="632" t="s">
        <v>240</v>
      </c>
      <c r="C51" s="632"/>
      <c r="D51" s="632"/>
      <c r="E51" s="314" t="s">
        <v>241</v>
      </c>
      <c r="F51" s="315">
        <v>5.5</v>
      </c>
      <c r="G51" s="316">
        <f>ROUND(E9,0)*2*F51</f>
        <v>231</v>
      </c>
    </row>
    <row r="52" spans="1:7">
      <c r="A52" s="317" t="s">
        <v>242</v>
      </c>
      <c r="B52" s="646" t="s">
        <v>539</v>
      </c>
      <c r="C52" s="646"/>
      <c r="D52" s="646"/>
      <c r="E52" s="646"/>
      <c r="F52" s="318">
        <v>-0.06</v>
      </c>
      <c r="G52" s="319">
        <f>ROUND(G19*F52,2)</f>
        <v>-125.5</v>
      </c>
    </row>
    <row r="53" spans="1:7">
      <c r="A53" s="299" t="s">
        <v>188</v>
      </c>
      <c r="B53" s="632" t="s">
        <v>540</v>
      </c>
      <c r="C53" s="632"/>
      <c r="D53" s="632"/>
      <c r="E53" s="314" t="s">
        <v>241</v>
      </c>
      <c r="F53" s="315">
        <v>38</v>
      </c>
      <c r="G53" s="320">
        <f>ROUND($E$9,0)*F53</f>
        <v>798</v>
      </c>
    </row>
    <row r="54" spans="1:7">
      <c r="A54" s="317" t="s">
        <v>243</v>
      </c>
      <c r="B54" s="646" t="s">
        <v>541</v>
      </c>
      <c r="C54" s="646"/>
      <c r="D54" s="646"/>
      <c r="E54" s="646"/>
      <c r="F54" s="321"/>
      <c r="G54" s="322">
        <f>ROUND(G53,0)*F54</f>
        <v>0</v>
      </c>
    </row>
    <row r="55" spans="1:7">
      <c r="A55" s="299" t="s">
        <v>191</v>
      </c>
      <c r="B55" s="647" t="s">
        <v>502</v>
      </c>
      <c r="C55" s="648"/>
      <c r="D55" s="648"/>
      <c r="E55" s="648"/>
      <c r="F55" s="649"/>
      <c r="G55" s="307">
        <v>0</v>
      </c>
    </row>
    <row r="56" spans="1:7">
      <c r="A56" s="299" t="s">
        <v>193</v>
      </c>
      <c r="B56" s="591" t="s">
        <v>244</v>
      </c>
      <c r="C56" s="591"/>
      <c r="D56" s="591"/>
      <c r="E56" s="591"/>
      <c r="F56" s="591"/>
      <c r="G56" s="307">
        <v>0</v>
      </c>
    </row>
    <row r="57" spans="1:7">
      <c r="A57" s="299" t="s">
        <v>195</v>
      </c>
      <c r="B57" s="591" t="s">
        <v>503</v>
      </c>
      <c r="C57" s="591"/>
      <c r="D57" s="591"/>
      <c r="E57" s="591"/>
      <c r="F57" s="591"/>
      <c r="G57" s="307">
        <v>0</v>
      </c>
    </row>
    <row r="58" spans="1:7">
      <c r="A58" s="299" t="s">
        <v>232</v>
      </c>
      <c r="B58" s="632" t="s">
        <v>542</v>
      </c>
      <c r="C58" s="632"/>
      <c r="D58" s="632"/>
      <c r="E58" s="632"/>
      <c r="F58" s="632"/>
      <c r="G58" s="307">
        <v>0</v>
      </c>
    </row>
    <row r="59" spans="1:7">
      <c r="A59" s="634" t="s">
        <v>245</v>
      </c>
      <c r="B59" s="635"/>
      <c r="C59" s="635"/>
      <c r="D59" s="635"/>
      <c r="E59" s="635"/>
      <c r="F59" s="635"/>
      <c r="G59" s="308">
        <f>ROUND(SUM(G51:G58),2)</f>
        <v>903.5</v>
      </c>
    </row>
    <row r="60" spans="1:7">
      <c r="A60" s="643" t="s">
        <v>246</v>
      </c>
      <c r="B60" s="644"/>
      <c r="C60" s="644"/>
      <c r="D60" s="644"/>
      <c r="E60" s="644"/>
      <c r="F60" s="644"/>
      <c r="G60" s="645"/>
    </row>
    <row r="61" spans="1:7">
      <c r="A61" s="615" t="s">
        <v>247</v>
      </c>
      <c r="B61" s="616"/>
      <c r="C61" s="616"/>
      <c r="D61" s="616"/>
      <c r="E61" s="616"/>
      <c r="F61" s="616"/>
      <c r="G61" s="617"/>
    </row>
    <row r="62" spans="1:7" ht="15.75" thickBot="1">
      <c r="A62" s="300"/>
      <c r="B62" s="301"/>
      <c r="C62" s="301"/>
      <c r="D62" s="301"/>
      <c r="E62" s="301"/>
      <c r="F62" s="301"/>
      <c r="G62" s="302"/>
    </row>
    <row r="63" spans="1:7" ht="15.75" thickBot="1">
      <c r="A63" s="629" t="s">
        <v>248</v>
      </c>
      <c r="B63" s="630"/>
      <c r="C63" s="630"/>
      <c r="D63" s="630"/>
      <c r="E63" s="630"/>
      <c r="F63" s="630"/>
      <c r="G63" s="631"/>
    </row>
    <row r="64" spans="1:7">
      <c r="A64" s="343">
        <v>2</v>
      </c>
      <c r="B64" s="599" t="s">
        <v>249</v>
      </c>
      <c r="C64" s="599"/>
      <c r="D64" s="599"/>
      <c r="E64" s="599"/>
      <c r="F64" s="599"/>
      <c r="G64" s="344" t="s">
        <v>216</v>
      </c>
    </row>
    <row r="65" spans="1:7">
      <c r="A65" s="323" t="s">
        <v>32</v>
      </c>
      <c r="B65" s="650" t="s">
        <v>220</v>
      </c>
      <c r="C65" s="650"/>
      <c r="D65" s="650"/>
      <c r="E65" s="650"/>
      <c r="F65" s="650"/>
      <c r="G65" s="324">
        <f>$G$28</f>
        <v>406.7</v>
      </c>
    </row>
    <row r="66" spans="1:7">
      <c r="A66" s="323" t="s">
        <v>33</v>
      </c>
      <c r="B66" s="650" t="s">
        <v>229</v>
      </c>
      <c r="C66" s="650"/>
      <c r="D66" s="650"/>
      <c r="E66" s="650"/>
      <c r="F66" s="650"/>
      <c r="G66" s="324">
        <f>$G$44</f>
        <v>416.73</v>
      </c>
    </row>
    <row r="67" spans="1:7">
      <c r="A67" s="323" t="s">
        <v>238</v>
      </c>
      <c r="B67" s="650" t="s">
        <v>239</v>
      </c>
      <c r="C67" s="650"/>
      <c r="D67" s="650"/>
      <c r="E67" s="650"/>
      <c r="F67" s="650"/>
      <c r="G67" s="324">
        <f>$G$59</f>
        <v>903.5</v>
      </c>
    </row>
    <row r="68" spans="1:7">
      <c r="A68" s="634" t="s">
        <v>250</v>
      </c>
      <c r="B68" s="635"/>
      <c r="C68" s="635"/>
      <c r="D68" s="635"/>
      <c r="E68" s="635"/>
      <c r="F68" s="635"/>
      <c r="G68" s="308">
        <f>ROUND(SUM(G65:G67),2)</f>
        <v>1726.93</v>
      </c>
    </row>
    <row r="69" spans="1:7" ht="15.75" thickBot="1">
      <c r="A69" s="300"/>
      <c r="B69" s="301"/>
      <c r="C69" s="301"/>
      <c r="D69" s="301"/>
      <c r="E69" s="301"/>
      <c r="F69" s="301"/>
      <c r="G69" s="302"/>
    </row>
    <row r="70" spans="1:7" ht="15.75" thickBot="1">
      <c r="A70" s="629" t="s">
        <v>251</v>
      </c>
      <c r="B70" s="630"/>
      <c r="C70" s="630"/>
      <c r="D70" s="630"/>
      <c r="E70" s="630"/>
      <c r="F70" s="630"/>
      <c r="G70" s="631"/>
    </row>
    <row r="71" spans="1:7">
      <c r="A71" s="343">
        <v>3</v>
      </c>
      <c r="B71" s="599" t="s">
        <v>252</v>
      </c>
      <c r="C71" s="599"/>
      <c r="D71" s="599"/>
      <c r="E71" s="599"/>
      <c r="F71" s="342" t="s">
        <v>221</v>
      </c>
      <c r="G71" s="344" t="s">
        <v>216</v>
      </c>
    </row>
    <row r="72" spans="1:7">
      <c r="A72" s="299" t="s">
        <v>186</v>
      </c>
      <c r="B72" s="632" t="s">
        <v>543</v>
      </c>
      <c r="C72" s="632"/>
      <c r="D72" s="632"/>
      <c r="E72" s="632"/>
      <c r="F72" s="309">
        <f>'4 GERENTE '!F98</f>
        <v>2.3124999999999999E-3</v>
      </c>
      <c r="G72" s="310">
        <f>ROUND($G$21*F72,2)</f>
        <v>4.84</v>
      </c>
    </row>
    <row r="73" spans="1:7">
      <c r="A73" s="299" t="s">
        <v>188</v>
      </c>
      <c r="B73" s="591" t="s">
        <v>253</v>
      </c>
      <c r="C73" s="591"/>
      <c r="D73" s="591"/>
      <c r="E73" s="591"/>
      <c r="F73" s="325">
        <f>'4 GERENTE '!F99</f>
        <v>0.08</v>
      </c>
      <c r="G73" s="310">
        <f>G72*F73</f>
        <v>0.38719999999999999</v>
      </c>
    </row>
    <row r="74" spans="1:7">
      <c r="A74" s="299" t="s">
        <v>191</v>
      </c>
      <c r="B74" s="591" t="s">
        <v>544</v>
      </c>
      <c r="C74" s="591"/>
      <c r="D74" s="591"/>
      <c r="E74" s="591"/>
      <c r="F74" s="309">
        <f>'4 GERENTE '!F100</f>
        <v>9.7222222222222224E-3</v>
      </c>
      <c r="G74" s="310">
        <f>ROUND($G$21*F74,2)</f>
        <v>20.34</v>
      </c>
    </row>
    <row r="75" spans="1:7">
      <c r="A75" s="299" t="s">
        <v>193</v>
      </c>
      <c r="B75" s="591" t="s">
        <v>254</v>
      </c>
      <c r="C75" s="591"/>
      <c r="D75" s="591"/>
      <c r="E75" s="591"/>
      <c r="F75" s="325">
        <f>'4 GERENTE '!F101</f>
        <v>0.1668</v>
      </c>
      <c r="G75" s="310">
        <f>G74*F75</f>
        <v>3.392712</v>
      </c>
    </row>
    <row r="76" spans="1:7">
      <c r="A76" s="299" t="s">
        <v>195</v>
      </c>
      <c r="B76" s="591" t="s">
        <v>545</v>
      </c>
      <c r="C76" s="591"/>
      <c r="D76" s="591"/>
      <c r="E76" s="591"/>
      <c r="F76" s="312">
        <f>'4 GERENTE '!F102</f>
        <v>0.04</v>
      </c>
      <c r="G76" s="310">
        <f>ROUND($G$21*F76,2)</f>
        <v>83.67</v>
      </c>
    </row>
    <row r="77" spans="1:7">
      <c r="A77" s="634" t="s">
        <v>255</v>
      </c>
      <c r="B77" s="635"/>
      <c r="C77" s="635"/>
      <c r="D77" s="635"/>
      <c r="E77" s="635"/>
      <c r="F77" s="635"/>
      <c r="G77" s="308">
        <f>ROUND(SUM(G72:G76),2)</f>
        <v>112.63</v>
      </c>
    </row>
    <row r="78" spans="1:7" ht="15.75" thickBot="1">
      <c r="A78" s="300"/>
      <c r="B78" s="301"/>
      <c r="C78" s="301"/>
      <c r="D78" s="301"/>
      <c r="E78" s="301"/>
      <c r="F78" s="301"/>
      <c r="G78" s="302"/>
    </row>
    <row r="79" spans="1:7" ht="15.75" thickBot="1">
      <c r="A79" s="629" t="s">
        <v>256</v>
      </c>
      <c r="B79" s="630"/>
      <c r="C79" s="630"/>
      <c r="D79" s="630"/>
      <c r="E79" s="630"/>
      <c r="F79" s="630"/>
      <c r="G79" s="631"/>
    </row>
    <row r="80" spans="1:7">
      <c r="A80" s="638" t="s">
        <v>257</v>
      </c>
      <c r="B80" s="639"/>
      <c r="C80" s="639"/>
      <c r="D80" s="639"/>
      <c r="E80" s="639"/>
      <c r="F80" s="639"/>
      <c r="G80" s="642"/>
    </row>
    <row r="81" spans="1:7">
      <c r="A81" s="304" t="s">
        <v>39</v>
      </c>
      <c r="B81" s="641" t="s">
        <v>258</v>
      </c>
      <c r="C81" s="641"/>
      <c r="D81" s="641"/>
      <c r="E81" s="641"/>
      <c r="F81" s="303" t="s">
        <v>221</v>
      </c>
      <c r="G81" s="305" t="s">
        <v>216</v>
      </c>
    </row>
    <row r="82" spans="1:7">
      <c r="A82" s="299" t="s">
        <v>186</v>
      </c>
      <c r="B82" s="591" t="s">
        <v>259</v>
      </c>
      <c r="C82" s="591"/>
      <c r="D82" s="591"/>
      <c r="E82" s="591"/>
      <c r="F82" s="298">
        <f>'4 GERENTE '!F108</f>
        <v>9.2999999999999992E-3</v>
      </c>
      <c r="G82" s="310">
        <f>ROUND($G$21*F82,2)</f>
        <v>19.45</v>
      </c>
    </row>
    <row r="83" spans="1:7">
      <c r="A83" s="299" t="s">
        <v>0</v>
      </c>
      <c r="B83" s="651" t="s">
        <v>260</v>
      </c>
      <c r="C83" s="651"/>
      <c r="D83" s="651"/>
      <c r="E83" s="651"/>
      <c r="F83" s="325">
        <f>'4 GERENTE '!F109</f>
        <v>0.1668</v>
      </c>
      <c r="G83" s="310">
        <f>ROUND(G82*F83,2)</f>
        <v>3.24</v>
      </c>
    </row>
    <row r="84" spans="1:7">
      <c r="A84" s="299" t="s">
        <v>188</v>
      </c>
      <c r="B84" s="591" t="s">
        <v>546</v>
      </c>
      <c r="C84" s="591"/>
      <c r="D84" s="591"/>
      <c r="E84" s="591"/>
      <c r="F84" s="298">
        <f>'4 GERENTE '!F110</f>
        <v>7.3000000000000001E-3</v>
      </c>
      <c r="G84" s="310">
        <f>ROUND($G$21*F84,2)</f>
        <v>15.27</v>
      </c>
    </row>
    <row r="85" spans="1:7">
      <c r="A85" s="299" t="s">
        <v>191</v>
      </c>
      <c r="B85" s="632" t="s">
        <v>547</v>
      </c>
      <c r="C85" s="632"/>
      <c r="D85" s="632"/>
      <c r="E85" s="632"/>
      <c r="F85" s="298">
        <f>'4 GERENTE '!F111</f>
        <v>8.1999999999999998E-4</v>
      </c>
      <c r="G85" s="310">
        <f>ROUND($G$21*F85,2)</f>
        <v>1.72</v>
      </c>
    </row>
    <row r="86" spans="1:7">
      <c r="A86" s="299" t="s">
        <v>193</v>
      </c>
      <c r="B86" s="591" t="s">
        <v>548</v>
      </c>
      <c r="C86" s="591"/>
      <c r="D86" s="591"/>
      <c r="E86" s="591"/>
      <c r="F86" s="298">
        <f>'4 GERENTE '!F112</f>
        <v>2.7000000000000001E-3</v>
      </c>
      <c r="G86" s="310">
        <f>ROUND($G$21*F86,2)</f>
        <v>5.65</v>
      </c>
    </row>
    <row r="87" spans="1:7">
      <c r="A87" s="299" t="s">
        <v>195</v>
      </c>
      <c r="B87" s="632" t="s">
        <v>549</v>
      </c>
      <c r="C87" s="632"/>
      <c r="D87" s="632"/>
      <c r="E87" s="632"/>
      <c r="F87" s="298">
        <f>'4 GERENTE '!F113</f>
        <v>5.5000000000000003E-4</v>
      </c>
      <c r="G87" s="310">
        <f>ROUND($G$21*F87,2)</f>
        <v>1.1499999999999999</v>
      </c>
    </row>
    <row r="88" spans="1:7">
      <c r="A88" s="299" t="s">
        <v>232</v>
      </c>
      <c r="B88" s="651" t="s">
        <v>261</v>
      </c>
      <c r="C88" s="651"/>
      <c r="D88" s="651"/>
      <c r="E88" s="651"/>
      <c r="F88" s="298">
        <f>'4 GERENTE '!F114</f>
        <v>0</v>
      </c>
      <c r="G88" s="310">
        <f>ROUND($G$21*F88,2)</f>
        <v>0</v>
      </c>
    </row>
    <row r="89" spans="1:7">
      <c r="A89" s="634" t="s">
        <v>262</v>
      </c>
      <c r="B89" s="635"/>
      <c r="C89" s="635"/>
      <c r="D89" s="635"/>
      <c r="E89" s="635"/>
      <c r="F89" s="635"/>
      <c r="G89" s="308">
        <f>ROUND(SUM(G82:G88),2)</f>
        <v>46.48</v>
      </c>
    </row>
    <row r="90" spans="1:7">
      <c r="A90" s="615" t="s">
        <v>263</v>
      </c>
      <c r="B90" s="616"/>
      <c r="C90" s="616"/>
      <c r="D90" s="616"/>
      <c r="E90" s="616"/>
      <c r="F90" s="616"/>
      <c r="G90" s="617"/>
    </row>
    <row r="91" spans="1:7" ht="15.75" thickBot="1">
      <c r="A91" s="300"/>
      <c r="B91" s="301"/>
      <c r="C91" s="301"/>
      <c r="D91" s="301"/>
      <c r="E91" s="301"/>
      <c r="F91" s="301"/>
      <c r="G91" s="302"/>
    </row>
    <row r="92" spans="1:7" ht="15.75" thickBot="1">
      <c r="A92" s="652" t="s">
        <v>264</v>
      </c>
      <c r="B92" s="653"/>
      <c r="C92" s="653"/>
      <c r="D92" s="653"/>
      <c r="E92" s="653"/>
      <c r="F92" s="653"/>
      <c r="G92" s="654"/>
    </row>
    <row r="93" spans="1:7">
      <c r="A93" s="343" t="s">
        <v>40</v>
      </c>
      <c r="B93" s="599" t="s">
        <v>265</v>
      </c>
      <c r="C93" s="599"/>
      <c r="D93" s="599"/>
      <c r="E93" s="599"/>
      <c r="F93" s="342" t="s">
        <v>266</v>
      </c>
      <c r="G93" s="344" t="s">
        <v>216</v>
      </c>
    </row>
    <row r="94" spans="1:7">
      <c r="A94" s="299" t="s">
        <v>186</v>
      </c>
      <c r="B94" s="591" t="s">
        <v>267</v>
      </c>
      <c r="C94" s="591"/>
      <c r="D94" s="591"/>
      <c r="E94" s="591"/>
      <c r="F94" s="326"/>
      <c r="G94" s="310">
        <f>ROUND($E$9*F94,2)</f>
        <v>0</v>
      </c>
    </row>
    <row r="95" spans="1:7">
      <c r="A95" s="634" t="s">
        <v>268</v>
      </c>
      <c r="B95" s="635"/>
      <c r="C95" s="635"/>
      <c r="D95" s="635"/>
      <c r="E95" s="635"/>
      <c r="F95" s="635"/>
      <c r="G95" s="308">
        <f>ROUND(SUM(G94),2)</f>
        <v>0</v>
      </c>
    </row>
    <row r="96" spans="1:7">
      <c r="A96" s="615" t="s">
        <v>269</v>
      </c>
      <c r="B96" s="616"/>
      <c r="C96" s="616"/>
      <c r="D96" s="616"/>
      <c r="E96" s="616"/>
      <c r="F96" s="616"/>
      <c r="G96" s="617"/>
    </row>
    <row r="97" spans="1:7" ht="15.75" thickBot="1">
      <c r="A97" s="300"/>
      <c r="B97" s="301"/>
      <c r="C97" s="301"/>
      <c r="D97" s="301"/>
      <c r="E97" s="301"/>
      <c r="F97" s="301"/>
      <c r="G97" s="302"/>
    </row>
    <row r="98" spans="1:7" ht="15.75" thickBot="1">
      <c r="A98" s="629" t="s">
        <v>270</v>
      </c>
      <c r="B98" s="630"/>
      <c r="C98" s="630"/>
      <c r="D98" s="630"/>
      <c r="E98" s="630"/>
      <c r="F98" s="630"/>
      <c r="G98" s="631"/>
    </row>
    <row r="99" spans="1:7">
      <c r="A99" s="343">
        <v>4</v>
      </c>
      <c r="B99" s="599" t="s">
        <v>249</v>
      </c>
      <c r="C99" s="599"/>
      <c r="D99" s="599"/>
      <c r="E99" s="599"/>
      <c r="F99" s="342" t="s">
        <v>221</v>
      </c>
      <c r="G99" s="344" t="s">
        <v>216</v>
      </c>
    </row>
    <row r="100" spans="1:7">
      <c r="A100" s="323" t="s">
        <v>39</v>
      </c>
      <c r="B100" s="650" t="s">
        <v>271</v>
      </c>
      <c r="C100" s="650"/>
      <c r="D100" s="650"/>
      <c r="E100" s="650"/>
      <c r="F100" s="327" t="s">
        <v>0</v>
      </c>
      <c r="G100" s="324">
        <f>$G$89</f>
        <v>46.48</v>
      </c>
    </row>
    <row r="101" spans="1:7">
      <c r="A101" s="323" t="s">
        <v>40</v>
      </c>
      <c r="B101" s="650" t="s">
        <v>272</v>
      </c>
      <c r="C101" s="650"/>
      <c r="D101" s="650"/>
      <c r="E101" s="650"/>
      <c r="F101" s="327" t="s">
        <v>0</v>
      </c>
      <c r="G101" s="324">
        <f>$G$95</f>
        <v>0</v>
      </c>
    </row>
    <row r="102" spans="1:7">
      <c r="A102" s="634" t="s">
        <v>273</v>
      </c>
      <c r="B102" s="635"/>
      <c r="C102" s="635"/>
      <c r="D102" s="635"/>
      <c r="E102" s="635"/>
      <c r="F102" s="635"/>
      <c r="G102" s="308">
        <f>ROUND(SUM(G100:G101),2)</f>
        <v>46.48</v>
      </c>
    </row>
    <row r="103" spans="1:7" ht="15.75" thickBot="1">
      <c r="A103" s="300"/>
      <c r="B103" s="301"/>
      <c r="C103" s="301"/>
      <c r="D103" s="301"/>
      <c r="E103" s="301"/>
      <c r="F103" s="301"/>
      <c r="G103" s="302"/>
    </row>
    <row r="104" spans="1:7" ht="15.75" thickBot="1">
      <c r="A104" s="629" t="s">
        <v>274</v>
      </c>
      <c r="B104" s="630"/>
      <c r="C104" s="630"/>
      <c r="D104" s="630"/>
      <c r="E104" s="630"/>
      <c r="F104" s="630"/>
      <c r="G104" s="631"/>
    </row>
    <row r="105" spans="1:7">
      <c r="A105" s="343">
        <v>5</v>
      </c>
      <c r="B105" s="599" t="s">
        <v>275</v>
      </c>
      <c r="C105" s="599"/>
      <c r="D105" s="599"/>
      <c r="E105" s="599"/>
      <c r="F105" s="599"/>
      <c r="G105" s="344" t="s">
        <v>216</v>
      </c>
    </row>
    <row r="106" spans="1:7">
      <c r="A106" s="299" t="s">
        <v>186</v>
      </c>
      <c r="B106" s="632" t="s">
        <v>550</v>
      </c>
      <c r="C106" s="632"/>
      <c r="D106" s="632"/>
      <c r="E106" s="632"/>
      <c r="F106" s="632"/>
      <c r="G106" s="328">
        <v>60</v>
      </c>
    </row>
    <row r="107" spans="1:7">
      <c r="A107" s="299" t="s">
        <v>188</v>
      </c>
      <c r="B107" s="632" t="s">
        <v>551</v>
      </c>
      <c r="C107" s="632"/>
      <c r="D107" s="632"/>
      <c r="E107" s="632"/>
      <c r="F107" s="632"/>
      <c r="G107" s="307">
        <f>'5'!G109</f>
        <v>0</v>
      </c>
    </row>
    <row r="108" spans="1:7">
      <c r="A108" s="299" t="s">
        <v>195</v>
      </c>
      <c r="B108" s="591" t="s">
        <v>529</v>
      </c>
      <c r="C108" s="591"/>
      <c r="D108" s="591"/>
      <c r="E108" s="591"/>
      <c r="F108" s="591"/>
      <c r="G108" s="307">
        <v>0</v>
      </c>
    </row>
    <row r="109" spans="1:7">
      <c r="A109" s="634" t="s">
        <v>276</v>
      </c>
      <c r="B109" s="635"/>
      <c r="C109" s="635"/>
      <c r="D109" s="635"/>
      <c r="E109" s="635"/>
      <c r="F109" s="635"/>
      <c r="G109" s="308">
        <f>ROUND(SUM(G106:G108),2)</f>
        <v>60</v>
      </c>
    </row>
    <row r="110" spans="1:7" ht="15.75" thickBot="1">
      <c r="A110" s="615" t="s">
        <v>277</v>
      </c>
      <c r="B110" s="616"/>
      <c r="C110" s="616"/>
      <c r="D110" s="616"/>
      <c r="E110" s="616"/>
      <c r="F110" s="616"/>
      <c r="G110" s="617"/>
    </row>
    <row r="111" spans="1:7" ht="15.75" thickBot="1">
      <c r="A111" s="629" t="s">
        <v>278</v>
      </c>
      <c r="B111" s="630"/>
      <c r="C111" s="630"/>
      <c r="D111" s="630"/>
      <c r="E111" s="630"/>
      <c r="F111" s="630"/>
      <c r="G111" s="631"/>
    </row>
    <row r="112" spans="1:7">
      <c r="A112" s="343"/>
      <c r="B112" s="599" t="s">
        <v>279</v>
      </c>
      <c r="C112" s="599"/>
      <c r="D112" s="599"/>
      <c r="E112" s="599"/>
      <c r="F112" s="599"/>
      <c r="G112" s="344" t="s">
        <v>216</v>
      </c>
    </row>
    <row r="113" spans="1:7">
      <c r="A113" s="329" t="s">
        <v>186</v>
      </c>
      <c r="B113" s="655" t="s">
        <v>280</v>
      </c>
      <c r="C113" s="655"/>
      <c r="D113" s="655"/>
      <c r="E113" s="655"/>
      <c r="F113" s="655"/>
      <c r="G113" s="330">
        <f>$G$21</f>
        <v>2091.6799999999998</v>
      </c>
    </row>
    <row r="114" spans="1:7">
      <c r="A114" s="329" t="s">
        <v>188</v>
      </c>
      <c r="B114" s="655" t="s">
        <v>281</v>
      </c>
      <c r="C114" s="655"/>
      <c r="D114" s="655"/>
      <c r="E114" s="655"/>
      <c r="F114" s="655"/>
      <c r="G114" s="330">
        <f>$G$68</f>
        <v>1726.93</v>
      </c>
    </row>
    <row r="115" spans="1:7">
      <c r="A115" s="329" t="s">
        <v>191</v>
      </c>
      <c r="B115" s="655" t="s">
        <v>282</v>
      </c>
      <c r="C115" s="655"/>
      <c r="D115" s="655"/>
      <c r="E115" s="655"/>
      <c r="F115" s="655"/>
      <c r="G115" s="330">
        <f>$G$77</f>
        <v>112.63</v>
      </c>
    </row>
    <row r="116" spans="1:7">
      <c r="A116" s="329" t="s">
        <v>193</v>
      </c>
      <c r="B116" s="655" t="s">
        <v>283</v>
      </c>
      <c r="C116" s="655"/>
      <c r="D116" s="655"/>
      <c r="E116" s="655"/>
      <c r="F116" s="655"/>
      <c r="G116" s="330">
        <f>$G$102</f>
        <v>46.48</v>
      </c>
    </row>
    <row r="117" spans="1:7">
      <c r="A117" s="329" t="s">
        <v>195</v>
      </c>
      <c r="B117" s="655" t="s">
        <v>284</v>
      </c>
      <c r="C117" s="655"/>
      <c r="D117" s="655"/>
      <c r="E117" s="655"/>
      <c r="F117" s="655"/>
      <c r="G117" s="330">
        <f>$G$109</f>
        <v>60</v>
      </c>
    </row>
    <row r="118" spans="1:7">
      <c r="A118" s="634" t="s">
        <v>504</v>
      </c>
      <c r="B118" s="635"/>
      <c r="C118" s="635"/>
      <c r="D118" s="635"/>
      <c r="E118" s="635"/>
      <c r="F118" s="635"/>
      <c r="G118" s="324">
        <f>ROUND(SUM(G113:G117),2)</f>
        <v>4037.72</v>
      </c>
    </row>
    <row r="119" spans="1:7" ht="15.75" thickBot="1">
      <c r="A119" s="300"/>
      <c r="B119" s="301"/>
      <c r="C119" s="301"/>
      <c r="D119" s="301"/>
      <c r="E119" s="301"/>
      <c r="F119" s="301"/>
      <c r="G119" s="302"/>
    </row>
    <row r="120" spans="1:7" ht="15.75" thickBot="1">
      <c r="A120" s="629" t="s">
        <v>285</v>
      </c>
      <c r="B120" s="630"/>
      <c r="C120" s="630"/>
      <c r="D120" s="630"/>
      <c r="E120" s="630"/>
      <c r="F120" s="630"/>
      <c r="G120" s="631"/>
    </row>
    <row r="121" spans="1:7">
      <c r="A121" s="343"/>
      <c r="B121" s="599" t="s">
        <v>286</v>
      </c>
      <c r="C121" s="599"/>
      <c r="D121" s="599"/>
      <c r="E121" s="599"/>
      <c r="F121" s="599"/>
      <c r="G121" s="344" t="s">
        <v>216</v>
      </c>
    </row>
    <row r="122" spans="1:7">
      <c r="A122" s="329" t="s">
        <v>186</v>
      </c>
      <c r="B122" s="655" t="s">
        <v>287</v>
      </c>
      <c r="C122" s="655"/>
      <c r="D122" s="655"/>
      <c r="E122" s="655"/>
      <c r="F122" s="655"/>
      <c r="G122" s="308">
        <f>G118</f>
        <v>4037.72</v>
      </c>
    </row>
    <row r="123" spans="1:7">
      <c r="A123" s="329" t="s">
        <v>188</v>
      </c>
      <c r="B123" s="655" t="s">
        <v>288</v>
      </c>
      <c r="C123" s="655"/>
      <c r="D123" s="655"/>
      <c r="E123" s="655"/>
      <c r="F123" s="655"/>
      <c r="G123" s="308">
        <f>ROUND($G$122/$E$9,2)</f>
        <v>192.18</v>
      </c>
    </row>
    <row r="124" spans="1:7">
      <c r="A124" s="329" t="s">
        <v>191</v>
      </c>
      <c r="B124" s="655" t="s">
        <v>505</v>
      </c>
      <c r="C124" s="655"/>
      <c r="D124" s="655"/>
      <c r="E124" s="331">
        <v>2</v>
      </c>
      <c r="F124" s="332" t="s">
        <v>506</v>
      </c>
      <c r="G124" s="308">
        <f>ROUND($G$122*E124,2)</f>
        <v>8075.44</v>
      </c>
    </row>
    <row r="125" spans="1:7">
      <c r="A125" s="615" t="s">
        <v>290</v>
      </c>
      <c r="B125" s="616"/>
      <c r="C125" s="616"/>
      <c r="D125" s="616"/>
      <c r="E125" s="616"/>
      <c r="F125" s="616"/>
      <c r="G125" s="617"/>
    </row>
    <row r="126" spans="1:7" ht="15.75" thickBot="1">
      <c r="A126" s="333"/>
      <c r="B126" s="334"/>
      <c r="C126" s="334"/>
      <c r="D126" s="334"/>
      <c r="E126" s="334"/>
      <c r="F126" s="334"/>
      <c r="G126" s="335"/>
    </row>
    <row r="127" spans="1:7" ht="15.75" thickBot="1">
      <c r="A127" s="629" t="s">
        <v>507</v>
      </c>
      <c r="B127" s="630"/>
      <c r="C127" s="630"/>
      <c r="D127" s="630"/>
      <c r="E127" s="630"/>
      <c r="F127" s="630"/>
      <c r="G127" s="631"/>
    </row>
    <row r="128" spans="1:7">
      <c r="A128" s="343"/>
      <c r="B128" s="599" t="s">
        <v>286</v>
      </c>
      <c r="C128" s="599"/>
      <c r="D128" s="599"/>
      <c r="E128" s="599"/>
      <c r="F128" s="599"/>
      <c r="G128" s="344" t="s">
        <v>216</v>
      </c>
    </row>
    <row r="129" spans="1:7" ht="15.75" thickBot="1">
      <c r="A129" s="336" t="s">
        <v>186</v>
      </c>
      <c r="B129" s="663" t="s">
        <v>289</v>
      </c>
      <c r="C129" s="663"/>
      <c r="D129" s="663"/>
      <c r="E129" s="663"/>
      <c r="F129" s="663"/>
      <c r="G129" s="337">
        <f>G122/220</f>
        <v>18.353272727272728</v>
      </c>
    </row>
    <row r="130" spans="1:7">
      <c r="A130" s="338"/>
      <c r="B130" s="338"/>
      <c r="C130" s="338"/>
      <c r="D130" s="338"/>
      <c r="E130" s="338"/>
      <c r="F130" s="338"/>
      <c r="G130" s="338"/>
    </row>
    <row r="131" spans="1:7">
      <c r="A131" s="338"/>
      <c r="B131" s="338"/>
      <c r="C131" s="338"/>
      <c r="D131" s="338"/>
      <c r="E131" s="338"/>
      <c r="F131" s="338"/>
      <c r="G131" s="338"/>
    </row>
    <row r="132" spans="1:7">
      <c r="A132" s="338"/>
      <c r="B132" s="338"/>
      <c r="C132" s="338"/>
      <c r="D132" s="338"/>
      <c r="E132" s="338"/>
      <c r="F132" s="338"/>
      <c r="G132" s="338"/>
    </row>
    <row r="133" spans="1:7">
      <c r="A133" s="338"/>
      <c r="B133" s="338"/>
      <c r="C133" s="338"/>
      <c r="D133" s="338"/>
      <c r="E133" s="338"/>
      <c r="F133" s="338"/>
      <c r="G133" s="338"/>
    </row>
    <row r="134" spans="1:7">
      <c r="A134" s="338"/>
      <c r="B134" s="338"/>
      <c r="C134" s="338"/>
      <c r="D134" s="338"/>
      <c r="E134" s="338"/>
      <c r="F134" s="338"/>
      <c r="G134" s="338"/>
    </row>
    <row r="135" spans="1:7">
      <c r="A135" s="338"/>
      <c r="B135" s="338"/>
      <c r="C135" s="338"/>
      <c r="D135" s="338"/>
      <c r="E135" s="338"/>
      <c r="F135" s="338"/>
      <c r="G135" s="338"/>
    </row>
    <row r="136" spans="1:7">
      <c r="A136" s="338"/>
      <c r="B136" s="338"/>
      <c r="C136" s="338"/>
      <c r="D136" s="338"/>
      <c r="E136" s="338"/>
      <c r="F136" s="338"/>
      <c r="G136" s="338"/>
    </row>
    <row r="137" spans="1:7">
      <c r="A137" s="338"/>
      <c r="B137" s="338"/>
      <c r="C137" s="345"/>
      <c r="D137" s="345"/>
      <c r="E137" s="345"/>
      <c r="F137" s="338"/>
      <c r="G137" s="338"/>
    </row>
    <row r="138" spans="1:7">
      <c r="A138" s="339"/>
      <c r="B138" s="339"/>
      <c r="C138" s="656" t="s">
        <v>553</v>
      </c>
      <c r="D138" s="656"/>
      <c r="E138" s="656"/>
      <c r="F138" s="339"/>
      <c r="G138" s="339"/>
    </row>
    <row r="139" spans="1:7">
      <c r="A139" s="339"/>
      <c r="B139" s="339"/>
      <c r="C139" s="657" t="s">
        <v>554</v>
      </c>
      <c r="D139" s="657"/>
      <c r="E139" s="657"/>
      <c r="F139" s="339"/>
      <c r="G139" s="339"/>
    </row>
    <row r="140" spans="1:7">
      <c r="C140" s="346"/>
      <c r="D140" s="346"/>
      <c r="E140" s="346"/>
    </row>
  </sheetData>
  <mergeCells count="124">
    <mergeCell ref="B128:F128"/>
    <mergeCell ref="B129:F129"/>
    <mergeCell ref="C138:E138"/>
    <mergeCell ref="C139:E139"/>
    <mergeCell ref="B121:F121"/>
    <mergeCell ref="B122:F122"/>
    <mergeCell ref="B123:F123"/>
    <mergeCell ref="B124:D124"/>
    <mergeCell ref="A125:G125"/>
    <mergeCell ref="A127:G127"/>
    <mergeCell ref="B114:F114"/>
    <mergeCell ref="B115:F115"/>
    <mergeCell ref="B116:F116"/>
    <mergeCell ref="B117:F117"/>
    <mergeCell ref="A118:F118"/>
    <mergeCell ref="A120:G120"/>
    <mergeCell ref="B108:F108"/>
    <mergeCell ref="A109:F109"/>
    <mergeCell ref="A110:G110"/>
    <mergeCell ref="A111:G111"/>
    <mergeCell ref="B112:F112"/>
    <mergeCell ref="B113:F113"/>
    <mergeCell ref="B101:E101"/>
    <mergeCell ref="A102:F102"/>
    <mergeCell ref="A104:G104"/>
    <mergeCell ref="B105:F105"/>
    <mergeCell ref="B106:F106"/>
    <mergeCell ref="B107:F107"/>
    <mergeCell ref="B94:E94"/>
    <mergeCell ref="A95:F95"/>
    <mergeCell ref="A96:G96"/>
    <mergeCell ref="A98:G98"/>
    <mergeCell ref="B99:E99"/>
    <mergeCell ref="B100:E100"/>
    <mergeCell ref="B87:E87"/>
    <mergeCell ref="B88:E88"/>
    <mergeCell ref="A89:F89"/>
    <mergeCell ref="A90:G90"/>
    <mergeCell ref="A92:G92"/>
    <mergeCell ref="B93:E93"/>
    <mergeCell ref="B81:E81"/>
    <mergeCell ref="B82:E82"/>
    <mergeCell ref="B83:E83"/>
    <mergeCell ref="B84:E84"/>
    <mergeCell ref="B85:E85"/>
    <mergeCell ref="B86:E86"/>
    <mergeCell ref="B74:E74"/>
    <mergeCell ref="B75:E75"/>
    <mergeCell ref="B76:E76"/>
    <mergeCell ref="A77:F77"/>
    <mergeCell ref="A79:G79"/>
    <mergeCell ref="A80:G80"/>
    <mergeCell ref="B67:F67"/>
    <mergeCell ref="A68:F68"/>
    <mergeCell ref="A70:G70"/>
    <mergeCell ref="B71:E71"/>
    <mergeCell ref="B72:E72"/>
    <mergeCell ref="B73:E73"/>
    <mergeCell ref="A60:G60"/>
    <mergeCell ref="A61:G61"/>
    <mergeCell ref="A63:G63"/>
    <mergeCell ref="B64:F64"/>
    <mergeCell ref="B65:F65"/>
    <mergeCell ref="B66:F66"/>
    <mergeCell ref="B54:E54"/>
    <mergeCell ref="B55:F55"/>
    <mergeCell ref="B56:F56"/>
    <mergeCell ref="B57:F57"/>
    <mergeCell ref="B58:F58"/>
    <mergeCell ref="A59:F59"/>
    <mergeCell ref="A47:G47"/>
    <mergeCell ref="A49:G49"/>
    <mergeCell ref="B50:F50"/>
    <mergeCell ref="B51:D51"/>
    <mergeCell ref="B52:E52"/>
    <mergeCell ref="B53:D53"/>
    <mergeCell ref="B41:E41"/>
    <mergeCell ref="B42:E42"/>
    <mergeCell ref="B43:E43"/>
    <mergeCell ref="A44:E44"/>
    <mergeCell ref="A45:G45"/>
    <mergeCell ref="A46:G46"/>
    <mergeCell ref="B35:E35"/>
    <mergeCell ref="B36:E36"/>
    <mergeCell ref="B37:E37"/>
    <mergeCell ref="B38:E38"/>
    <mergeCell ref="B39:E39"/>
    <mergeCell ref="B40:E40"/>
    <mergeCell ref="A28:F28"/>
    <mergeCell ref="A29:G29"/>
    <mergeCell ref="A30:G30"/>
    <mergeCell ref="A31:G31"/>
    <mergeCell ref="A33:F33"/>
    <mergeCell ref="A34:G34"/>
    <mergeCell ref="A23:G23"/>
    <mergeCell ref="A24:G24"/>
    <mergeCell ref="B25:E25"/>
    <mergeCell ref="B26:E26"/>
    <mergeCell ref="B27:E27"/>
    <mergeCell ref="A14:G14"/>
    <mergeCell ref="A15:G15"/>
    <mergeCell ref="A17:G17"/>
    <mergeCell ref="B18:F18"/>
    <mergeCell ref="B19:F19"/>
    <mergeCell ref="B20:F20"/>
    <mergeCell ref="B13:D13"/>
    <mergeCell ref="E13:G13"/>
    <mergeCell ref="A7:G7"/>
    <mergeCell ref="A8:G8"/>
    <mergeCell ref="B9:D9"/>
    <mergeCell ref="E9:G9"/>
    <mergeCell ref="B10:D10"/>
    <mergeCell ref="E10:G10"/>
    <mergeCell ref="A21:F21"/>
    <mergeCell ref="A1:G1"/>
    <mergeCell ref="A2:G2"/>
    <mergeCell ref="A3:G3"/>
    <mergeCell ref="A4:G4"/>
    <mergeCell ref="A5:G5"/>
    <mergeCell ref="A6:G6"/>
    <mergeCell ref="B11:D11"/>
    <mergeCell ref="E11:G11"/>
    <mergeCell ref="B12:D12"/>
    <mergeCell ref="E12:G12"/>
  </mergeCells>
  <pageMargins left="0.51181102362204722" right="0.11811023622047245" top="0.39370078740157483" bottom="0.39370078740157483" header="0.31496062992125984" footer="0.31496062992125984"/>
  <pageSetup paperSize="9" scale="85" orientation="portrait" r:id="rId1"/>
  <drawing r:id="rId2"/>
  <legacyDrawing r:id="rId3"/>
</worksheet>
</file>

<file path=xl/worksheets/sheet2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2F62A1C-18F0-483A-BAE2-42593220A7BD}">
  <sheetPr>
    <tabColor rgb="FF00B0F0"/>
  </sheetPr>
  <dimension ref="A1:G140"/>
  <sheetViews>
    <sheetView topLeftCell="A25" workbookViewId="0">
      <selection activeCell="G108" sqref="G108"/>
    </sheetView>
  </sheetViews>
  <sheetFormatPr defaultRowHeight="15"/>
  <cols>
    <col min="1" max="1" width="8.7109375" style="340" customWidth="1"/>
    <col min="2" max="2" width="19.28515625" style="340" customWidth="1"/>
    <col min="3" max="3" width="19.7109375" style="340" customWidth="1"/>
    <col min="4" max="5" width="18" style="340" customWidth="1"/>
    <col min="6" max="7" width="14.42578125" style="340" customWidth="1"/>
  </cols>
  <sheetData>
    <row r="1" spans="1:7" ht="53.25" customHeight="1">
      <c r="A1" s="582"/>
      <c r="B1" s="583"/>
      <c r="C1" s="583"/>
      <c r="D1" s="583"/>
      <c r="E1" s="583"/>
      <c r="F1" s="583"/>
      <c r="G1" s="584"/>
    </row>
    <row r="2" spans="1:7">
      <c r="A2" s="585" t="s">
        <v>511</v>
      </c>
      <c r="B2" s="586"/>
      <c r="C2" s="586"/>
      <c r="D2" s="586"/>
      <c r="E2" s="586"/>
      <c r="F2" s="586"/>
      <c r="G2" s="587"/>
    </row>
    <row r="3" spans="1:7">
      <c r="A3" s="585" t="s">
        <v>512</v>
      </c>
      <c r="B3" s="586"/>
      <c r="C3" s="586"/>
      <c r="D3" s="586"/>
      <c r="E3" s="586"/>
      <c r="F3" s="586"/>
      <c r="G3" s="587"/>
    </row>
    <row r="4" spans="1:7">
      <c r="A4" s="588" t="s">
        <v>513</v>
      </c>
      <c r="B4" s="589"/>
      <c r="C4" s="589"/>
      <c r="D4" s="589"/>
      <c r="E4" s="589"/>
      <c r="F4" s="589"/>
      <c r="G4" s="590"/>
    </row>
    <row r="5" spans="1:7" ht="15.75">
      <c r="A5" s="658" t="s">
        <v>514</v>
      </c>
      <c r="B5" s="659"/>
      <c r="C5" s="659"/>
      <c r="D5" s="659"/>
      <c r="E5" s="659"/>
      <c r="F5" s="659"/>
      <c r="G5" s="660"/>
    </row>
    <row r="6" spans="1:7">
      <c r="A6" s="574" t="s">
        <v>526</v>
      </c>
      <c r="B6" s="575"/>
      <c r="C6" s="575"/>
      <c r="D6" s="575"/>
      <c r="E6" s="575"/>
      <c r="F6" s="575"/>
      <c r="G6" s="576"/>
    </row>
    <row r="7" spans="1:7" ht="15.75" thickBot="1">
      <c r="A7" s="595"/>
      <c r="B7" s="596"/>
      <c r="C7" s="596"/>
      <c r="D7" s="596"/>
      <c r="E7" s="596"/>
      <c r="F7" s="596"/>
      <c r="G7" s="597"/>
    </row>
    <row r="8" spans="1:7" ht="15.75" thickBot="1">
      <c r="A8" s="577" t="s">
        <v>619</v>
      </c>
      <c r="B8" s="578"/>
      <c r="C8" s="578"/>
      <c r="D8" s="578"/>
      <c r="E8" s="578"/>
      <c r="F8" s="578"/>
      <c r="G8" s="579"/>
    </row>
    <row r="9" spans="1:7">
      <c r="A9" s="299">
        <v>7</v>
      </c>
      <c r="B9" s="647" t="s">
        <v>210</v>
      </c>
      <c r="C9" s="648"/>
      <c r="D9" s="649"/>
      <c r="E9" s="763">
        <v>21.01</v>
      </c>
      <c r="F9" s="764"/>
      <c r="G9" s="765"/>
    </row>
    <row r="10" spans="1:7">
      <c r="A10" s="299">
        <v>8</v>
      </c>
      <c r="B10" s="647" t="s">
        <v>498</v>
      </c>
      <c r="C10" s="648"/>
      <c r="D10" s="649"/>
      <c r="E10" s="763"/>
      <c r="F10" s="764"/>
      <c r="G10" s="765"/>
    </row>
    <row r="11" spans="1:7">
      <c r="A11" s="299">
        <v>9</v>
      </c>
      <c r="B11" s="647" t="s">
        <v>499</v>
      </c>
      <c r="C11" s="648"/>
      <c r="D11" s="649"/>
      <c r="E11" s="766">
        <v>1</v>
      </c>
      <c r="F11" s="767"/>
      <c r="G11" s="768"/>
    </row>
    <row r="12" spans="1:7">
      <c r="A12" s="299">
        <v>10</v>
      </c>
      <c r="B12" s="647" t="s">
        <v>500</v>
      </c>
      <c r="C12" s="648"/>
      <c r="D12" s="649"/>
      <c r="E12" s="766">
        <v>1</v>
      </c>
      <c r="F12" s="767"/>
      <c r="G12" s="768"/>
    </row>
    <row r="13" spans="1:7">
      <c r="A13" s="299">
        <v>11</v>
      </c>
      <c r="B13" s="647" t="s">
        <v>501</v>
      </c>
      <c r="C13" s="648"/>
      <c r="D13" s="649"/>
      <c r="E13" s="766">
        <f>E11*E12</f>
        <v>1</v>
      </c>
      <c r="F13" s="767"/>
      <c r="G13" s="768"/>
    </row>
    <row r="14" spans="1:7">
      <c r="A14" s="775" t="s">
        <v>212</v>
      </c>
      <c r="B14" s="776"/>
      <c r="C14" s="776"/>
      <c r="D14" s="776"/>
      <c r="E14" s="776"/>
      <c r="F14" s="776"/>
      <c r="G14" s="777"/>
    </row>
    <row r="15" spans="1:7">
      <c r="A15" s="615" t="s">
        <v>213</v>
      </c>
      <c r="B15" s="616"/>
      <c r="C15" s="616"/>
      <c r="D15" s="616"/>
      <c r="E15" s="616"/>
      <c r="F15" s="616"/>
      <c r="G15" s="617"/>
    </row>
    <row r="16" spans="1:7" ht="15.75" thickBot="1">
      <c r="A16" s="300"/>
      <c r="B16" s="301"/>
      <c r="C16" s="301"/>
      <c r="D16" s="301"/>
      <c r="E16" s="301"/>
      <c r="F16" s="301"/>
      <c r="G16" s="302"/>
    </row>
    <row r="17" spans="1:7" ht="15.75" thickBot="1">
      <c r="A17" s="629" t="s">
        <v>214</v>
      </c>
      <c r="B17" s="630"/>
      <c r="C17" s="630"/>
      <c r="D17" s="630"/>
      <c r="E17" s="630"/>
      <c r="F17" s="630"/>
      <c r="G17" s="631"/>
    </row>
    <row r="18" spans="1:7">
      <c r="A18" s="343">
        <v>1</v>
      </c>
      <c r="B18" s="599" t="s">
        <v>215</v>
      </c>
      <c r="C18" s="599"/>
      <c r="D18" s="599"/>
      <c r="E18" s="599"/>
      <c r="F18" s="599"/>
      <c r="G18" s="344" t="s">
        <v>216</v>
      </c>
    </row>
    <row r="19" spans="1:7">
      <c r="A19" s="299" t="s">
        <v>186</v>
      </c>
      <c r="B19" s="632" t="s">
        <v>528</v>
      </c>
      <c r="C19" s="632"/>
      <c r="D19" s="632"/>
      <c r="E19" s="632"/>
      <c r="F19" s="632"/>
      <c r="G19" s="306">
        <v>2833.5</v>
      </c>
    </row>
    <row r="20" spans="1:7">
      <c r="A20" s="299" t="s">
        <v>188</v>
      </c>
      <c r="B20" s="633" t="s">
        <v>529</v>
      </c>
      <c r="C20" s="633"/>
      <c r="D20" s="633"/>
      <c r="E20" s="633"/>
      <c r="F20" s="633"/>
      <c r="G20" s="307"/>
    </row>
    <row r="21" spans="1:7">
      <c r="A21" s="634" t="s">
        <v>217</v>
      </c>
      <c r="B21" s="635"/>
      <c r="C21" s="635"/>
      <c r="D21" s="635"/>
      <c r="E21" s="635"/>
      <c r="F21" s="635"/>
      <c r="G21" s="308">
        <f>ROUND(SUM(G19:G20),2)</f>
        <v>2833.5</v>
      </c>
    </row>
    <row r="22" spans="1:7" ht="15.75" thickBot="1">
      <c r="A22" s="300"/>
      <c r="B22" s="301"/>
      <c r="C22" s="301"/>
      <c r="D22" s="301"/>
      <c r="E22" s="301"/>
      <c r="F22" s="301"/>
      <c r="G22" s="302"/>
    </row>
    <row r="23" spans="1:7" ht="15.75" thickBot="1">
      <c r="A23" s="629" t="s">
        <v>218</v>
      </c>
      <c r="B23" s="630"/>
      <c r="C23" s="630"/>
      <c r="D23" s="630"/>
      <c r="E23" s="630"/>
      <c r="F23" s="630"/>
      <c r="G23" s="631"/>
    </row>
    <row r="24" spans="1:7">
      <c r="A24" s="638" t="s">
        <v>219</v>
      </c>
      <c r="B24" s="639"/>
      <c r="C24" s="639"/>
      <c r="D24" s="639"/>
      <c r="E24" s="639"/>
      <c r="F24" s="639"/>
      <c r="G24" s="642"/>
    </row>
    <row r="25" spans="1:7">
      <c r="A25" s="304" t="s">
        <v>32</v>
      </c>
      <c r="B25" s="641" t="s">
        <v>220</v>
      </c>
      <c r="C25" s="641"/>
      <c r="D25" s="641"/>
      <c r="E25" s="641"/>
      <c r="F25" s="303" t="s">
        <v>221</v>
      </c>
      <c r="G25" s="305" t="s">
        <v>216</v>
      </c>
    </row>
    <row r="26" spans="1:7">
      <c r="A26" s="299" t="s">
        <v>186</v>
      </c>
      <c r="B26" s="632" t="s">
        <v>530</v>
      </c>
      <c r="C26" s="632"/>
      <c r="D26" s="632"/>
      <c r="E26" s="632"/>
      <c r="F26" s="309">
        <f>'4 GERENTE '!F52</f>
        <v>8.3333333333333329E-2</v>
      </c>
      <c r="G26" s="310">
        <f>ROUND($G$21*F26,2)</f>
        <v>236.13</v>
      </c>
    </row>
    <row r="27" spans="1:7">
      <c r="A27" s="299" t="s">
        <v>188</v>
      </c>
      <c r="B27" s="632" t="s">
        <v>222</v>
      </c>
      <c r="C27" s="632"/>
      <c r="D27" s="632"/>
      <c r="E27" s="632"/>
      <c r="F27" s="309">
        <f>'4 GERENTE '!F53</f>
        <v>0.1111</v>
      </c>
      <c r="G27" s="310">
        <f>ROUND($G$21*F27,2)</f>
        <v>314.8</v>
      </c>
    </row>
    <row r="28" spans="1:7">
      <c r="A28" s="634" t="s">
        <v>223</v>
      </c>
      <c r="B28" s="635"/>
      <c r="C28" s="635"/>
      <c r="D28" s="635"/>
      <c r="E28" s="635"/>
      <c r="F28" s="635"/>
      <c r="G28" s="308">
        <f>ROUND(SUM(G26:G27),2)</f>
        <v>550.92999999999995</v>
      </c>
    </row>
    <row r="29" spans="1:7">
      <c r="A29" s="615" t="s">
        <v>224</v>
      </c>
      <c r="B29" s="616"/>
      <c r="C29" s="616"/>
      <c r="D29" s="616"/>
      <c r="E29" s="616"/>
      <c r="F29" s="616"/>
      <c r="G29" s="617"/>
    </row>
    <row r="30" spans="1:7">
      <c r="A30" s="615" t="s">
        <v>225</v>
      </c>
      <c r="B30" s="616"/>
      <c r="C30" s="616"/>
      <c r="D30" s="616"/>
      <c r="E30" s="616"/>
      <c r="F30" s="616"/>
      <c r="G30" s="617"/>
    </row>
    <row r="31" spans="1:7">
      <c r="A31" s="615" t="s">
        <v>226</v>
      </c>
      <c r="B31" s="616"/>
      <c r="C31" s="616"/>
      <c r="D31" s="616"/>
      <c r="E31" s="616"/>
      <c r="F31" s="616"/>
      <c r="G31" s="617"/>
    </row>
    <row r="32" spans="1:7" ht="15.75" thickBot="1">
      <c r="A32" s="300"/>
      <c r="B32" s="301"/>
      <c r="C32" s="301"/>
      <c r="D32" s="301"/>
      <c r="E32" s="301"/>
      <c r="F32" s="301"/>
      <c r="G32" s="302"/>
    </row>
    <row r="33" spans="1:7" ht="15.75" thickBot="1">
      <c r="A33" s="636" t="s">
        <v>227</v>
      </c>
      <c r="B33" s="637"/>
      <c r="C33" s="637"/>
      <c r="D33" s="637"/>
      <c r="E33" s="637"/>
      <c r="F33" s="631"/>
      <c r="G33" s="311">
        <f>ROUND(G21+G28,2)</f>
        <v>3384.43</v>
      </c>
    </row>
    <row r="34" spans="1:7">
      <c r="A34" s="638" t="s">
        <v>228</v>
      </c>
      <c r="B34" s="639"/>
      <c r="C34" s="639"/>
      <c r="D34" s="639"/>
      <c r="E34" s="639"/>
      <c r="F34" s="639"/>
      <c r="G34" s="640"/>
    </row>
    <row r="35" spans="1:7">
      <c r="A35" s="304" t="s">
        <v>33</v>
      </c>
      <c r="B35" s="641" t="s">
        <v>229</v>
      </c>
      <c r="C35" s="641"/>
      <c r="D35" s="641"/>
      <c r="E35" s="641"/>
      <c r="F35" s="303" t="s">
        <v>221</v>
      </c>
      <c r="G35" s="305" t="s">
        <v>216</v>
      </c>
    </row>
    <row r="36" spans="1:7">
      <c r="A36" s="299" t="s">
        <v>186</v>
      </c>
      <c r="B36" s="632" t="s">
        <v>531</v>
      </c>
      <c r="C36" s="632"/>
      <c r="D36" s="632"/>
      <c r="E36" s="632"/>
      <c r="F36" s="309">
        <f>'4 GERENTE '!F62</f>
        <v>0</v>
      </c>
      <c r="G36" s="310">
        <f t="shared" ref="G36:G43" si="0">ROUND($G$33*F36,2)</f>
        <v>0</v>
      </c>
    </row>
    <row r="37" spans="1:7">
      <c r="A37" s="299" t="s">
        <v>230</v>
      </c>
      <c r="B37" s="632" t="s">
        <v>532</v>
      </c>
      <c r="C37" s="632"/>
      <c r="D37" s="632"/>
      <c r="E37" s="632"/>
      <c r="F37" s="309">
        <f>'4 GERENTE '!F63</f>
        <v>2.5000000000000001E-2</v>
      </c>
      <c r="G37" s="310">
        <f t="shared" si="0"/>
        <v>84.61</v>
      </c>
    </row>
    <row r="38" spans="1:7">
      <c r="A38" s="299" t="s">
        <v>231</v>
      </c>
      <c r="B38" s="632" t="s">
        <v>533</v>
      </c>
      <c r="C38" s="632"/>
      <c r="D38" s="632"/>
      <c r="E38" s="632"/>
      <c r="F38" s="312">
        <f>'4 GERENTE '!F64</f>
        <v>2.8799999999999999E-2</v>
      </c>
      <c r="G38" s="310">
        <f t="shared" si="0"/>
        <v>97.47</v>
      </c>
    </row>
    <row r="39" spans="1:7">
      <c r="A39" s="299" t="s">
        <v>188</v>
      </c>
      <c r="B39" s="632" t="s">
        <v>534</v>
      </c>
      <c r="C39" s="632"/>
      <c r="D39" s="632"/>
      <c r="E39" s="632"/>
      <c r="F39" s="309">
        <f>'4 GERENTE '!F65</f>
        <v>0.08</v>
      </c>
      <c r="G39" s="310">
        <f t="shared" si="0"/>
        <v>270.75</v>
      </c>
    </row>
    <row r="40" spans="1:7">
      <c r="A40" s="299" t="s">
        <v>191</v>
      </c>
      <c r="B40" s="632" t="s">
        <v>535</v>
      </c>
      <c r="C40" s="632"/>
      <c r="D40" s="632"/>
      <c r="E40" s="632"/>
      <c r="F40" s="309">
        <f>'4 GERENTE '!F66</f>
        <v>1.4999999999999999E-2</v>
      </c>
      <c r="G40" s="310">
        <f t="shared" si="0"/>
        <v>50.77</v>
      </c>
    </row>
    <row r="41" spans="1:7">
      <c r="A41" s="299" t="s">
        <v>193</v>
      </c>
      <c r="B41" s="632" t="s">
        <v>536</v>
      </c>
      <c r="C41" s="632"/>
      <c r="D41" s="632"/>
      <c r="E41" s="632"/>
      <c r="F41" s="309">
        <f>'4 GERENTE '!F67</f>
        <v>0.01</v>
      </c>
      <c r="G41" s="310">
        <f t="shared" si="0"/>
        <v>33.840000000000003</v>
      </c>
    </row>
    <row r="42" spans="1:7">
      <c r="A42" s="299" t="s">
        <v>195</v>
      </c>
      <c r="B42" s="632" t="s">
        <v>537</v>
      </c>
      <c r="C42" s="632"/>
      <c r="D42" s="632"/>
      <c r="E42" s="632"/>
      <c r="F42" s="309">
        <f>'4 GERENTE '!F68</f>
        <v>6.0000000000000001E-3</v>
      </c>
      <c r="G42" s="310">
        <f t="shared" si="0"/>
        <v>20.309999999999999</v>
      </c>
    </row>
    <row r="43" spans="1:7">
      <c r="A43" s="299" t="s">
        <v>232</v>
      </c>
      <c r="B43" s="632" t="s">
        <v>538</v>
      </c>
      <c r="C43" s="632"/>
      <c r="D43" s="632"/>
      <c r="E43" s="632"/>
      <c r="F43" s="309">
        <f>'4 GERENTE '!F69</f>
        <v>2E-3</v>
      </c>
      <c r="G43" s="310">
        <f t="shared" si="0"/>
        <v>6.77</v>
      </c>
    </row>
    <row r="44" spans="1:7">
      <c r="A44" s="634" t="s">
        <v>233</v>
      </c>
      <c r="B44" s="635"/>
      <c r="C44" s="635"/>
      <c r="D44" s="635"/>
      <c r="E44" s="635"/>
      <c r="F44" s="313">
        <f>SUM(F36:F43)</f>
        <v>0.1668</v>
      </c>
      <c r="G44" s="308">
        <f>ROUND(SUM(G36:G43),2)</f>
        <v>564.52</v>
      </c>
    </row>
    <row r="45" spans="1:7">
      <c r="A45" s="615" t="s">
        <v>234</v>
      </c>
      <c r="B45" s="616"/>
      <c r="C45" s="616"/>
      <c r="D45" s="616"/>
      <c r="E45" s="616"/>
      <c r="F45" s="616"/>
      <c r="G45" s="617"/>
    </row>
    <row r="46" spans="1:7">
      <c r="A46" s="615" t="s">
        <v>235</v>
      </c>
      <c r="B46" s="616"/>
      <c r="C46" s="616"/>
      <c r="D46" s="616"/>
      <c r="E46" s="616"/>
      <c r="F46" s="616"/>
      <c r="G46" s="617"/>
    </row>
    <row r="47" spans="1:7">
      <c r="A47" s="643" t="s">
        <v>236</v>
      </c>
      <c r="B47" s="644"/>
      <c r="C47" s="644"/>
      <c r="D47" s="644"/>
      <c r="E47" s="644"/>
      <c r="F47" s="644"/>
      <c r="G47" s="645"/>
    </row>
    <row r="48" spans="1:7" ht="15.75" thickBot="1">
      <c r="A48" s="300"/>
      <c r="B48" s="301"/>
      <c r="C48" s="301"/>
      <c r="D48" s="301"/>
      <c r="E48" s="301"/>
      <c r="F48" s="301"/>
      <c r="G48" s="302"/>
    </row>
    <row r="49" spans="1:7" ht="15.75" thickBot="1">
      <c r="A49" s="577" t="s">
        <v>237</v>
      </c>
      <c r="B49" s="578"/>
      <c r="C49" s="578"/>
      <c r="D49" s="578"/>
      <c r="E49" s="578"/>
      <c r="F49" s="578"/>
      <c r="G49" s="579"/>
    </row>
    <row r="50" spans="1:7">
      <c r="A50" s="343" t="s">
        <v>238</v>
      </c>
      <c r="B50" s="599" t="s">
        <v>239</v>
      </c>
      <c r="C50" s="599"/>
      <c r="D50" s="599"/>
      <c r="E50" s="599"/>
      <c r="F50" s="599"/>
      <c r="G50" s="344" t="s">
        <v>216</v>
      </c>
    </row>
    <row r="51" spans="1:7">
      <c r="A51" s="299" t="s">
        <v>186</v>
      </c>
      <c r="B51" s="632" t="s">
        <v>240</v>
      </c>
      <c r="C51" s="632"/>
      <c r="D51" s="632"/>
      <c r="E51" s="314" t="s">
        <v>241</v>
      </c>
      <c r="F51" s="315">
        <v>5.5</v>
      </c>
      <c r="G51" s="316">
        <f>ROUND(E9,0)*2*F51</f>
        <v>231</v>
      </c>
    </row>
    <row r="52" spans="1:7">
      <c r="A52" s="317" t="s">
        <v>242</v>
      </c>
      <c r="B52" s="646" t="s">
        <v>539</v>
      </c>
      <c r="C52" s="646"/>
      <c r="D52" s="646"/>
      <c r="E52" s="646"/>
      <c r="F52" s="318">
        <v>-0.06</v>
      </c>
      <c r="G52" s="319">
        <f>ROUND(G19*F52,2)</f>
        <v>-170.01</v>
      </c>
    </row>
    <row r="53" spans="1:7">
      <c r="A53" s="299" t="s">
        <v>188</v>
      </c>
      <c r="B53" s="632" t="s">
        <v>540</v>
      </c>
      <c r="C53" s="632"/>
      <c r="D53" s="632"/>
      <c r="E53" s="314" t="s">
        <v>241</v>
      </c>
      <c r="F53" s="315">
        <v>38</v>
      </c>
      <c r="G53" s="320">
        <f>ROUND($E$9,0)*F53</f>
        <v>798</v>
      </c>
    </row>
    <row r="54" spans="1:7">
      <c r="A54" s="317" t="s">
        <v>243</v>
      </c>
      <c r="B54" s="646" t="s">
        <v>541</v>
      </c>
      <c r="C54" s="646"/>
      <c r="D54" s="646"/>
      <c r="E54" s="646"/>
      <c r="F54" s="321"/>
      <c r="G54" s="322">
        <f>ROUND(G53,0)*F54</f>
        <v>0</v>
      </c>
    </row>
    <row r="55" spans="1:7">
      <c r="A55" s="299" t="s">
        <v>191</v>
      </c>
      <c r="B55" s="647" t="s">
        <v>502</v>
      </c>
      <c r="C55" s="648"/>
      <c r="D55" s="648"/>
      <c r="E55" s="648"/>
      <c r="F55" s="649"/>
      <c r="G55" s="307">
        <v>0</v>
      </c>
    </row>
    <row r="56" spans="1:7">
      <c r="A56" s="299" t="s">
        <v>193</v>
      </c>
      <c r="B56" s="591" t="s">
        <v>244</v>
      </c>
      <c r="C56" s="591"/>
      <c r="D56" s="591"/>
      <c r="E56" s="591"/>
      <c r="F56" s="591"/>
      <c r="G56" s="307">
        <v>0</v>
      </c>
    </row>
    <row r="57" spans="1:7">
      <c r="A57" s="299" t="s">
        <v>195</v>
      </c>
      <c r="B57" s="591" t="s">
        <v>503</v>
      </c>
      <c r="C57" s="591"/>
      <c r="D57" s="591"/>
      <c r="E57" s="591"/>
      <c r="F57" s="591"/>
      <c r="G57" s="307">
        <v>0</v>
      </c>
    </row>
    <row r="58" spans="1:7">
      <c r="A58" s="299" t="s">
        <v>232</v>
      </c>
      <c r="B58" s="632" t="s">
        <v>542</v>
      </c>
      <c r="C58" s="632"/>
      <c r="D58" s="632"/>
      <c r="E58" s="632"/>
      <c r="F58" s="632"/>
      <c r="G58" s="307">
        <v>0</v>
      </c>
    </row>
    <row r="59" spans="1:7">
      <c r="A59" s="634" t="s">
        <v>245</v>
      </c>
      <c r="B59" s="635"/>
      <c r="C59" s="635"/>
      <c r="D59" s="635"/>
      <c r="E59" s="635"/>
      <c r="F59" s="635"/>
      <c r="G59" s="308">
        <f>ROUND(SUM(G51:G58),2)</f>
        <v>858.99</v>
      </c>
    </row>
    <row r="60" spans="1:7">
      <c r="A60" s="643" t="s">
        <v>246</v>
      </c>
      <c r="B60" s="644"/>
      <c r="C60" s="644"/>
      <c r="D60" s="644"/>
      <c r="E60" s="644"/>
      <c r="F60" s="644"/>
      <c r="G60" s="645"/>
    </row>
    <row r="61" spans="1:7">
      <c r="A61" s="615" t="s">
        <v>247</v>
      </c>
      <c r="B61" s="616"/>
      <c r="C61" s="616"/>
      <c r="D61" s="616"/>
      <c r="E61" s="616"/>
      <c r="F61" s="616"/>
      <c r="G61" s="617"/>
    </row>
    <row r="62" spans="1:7" ht="15.75" thickBot="1">
      <c r="A62" s="300"/>
      <c r="B62" s="301"/>
      <c r="C62" s="301"/>
      <c r="D62" s="301"/>
      <c r="E62" s="301"/>
      <c r="F62" s="301"/>
      <c r="G62" s="302"/>
    </row>
    <row r="63" spans="1:7" ht="15.75" thickBot="1">
      <c r="A63" s="629" t="s">
        <v>248</v>
      </c>
      <c r="B63" s="630"/>
      <c r="C63" s="630"/>
      <c r="D63" s="630"/>
      <c r="E63" s="630"/>
      <c r="F63" s="630"/>
      <c r="G63" s="631"/>
    </row>
    <row r="64" spans="1:7">
      <c r="A64" s="343">
        <v>2</v>
      </c>
      <c r="B64" s="599" t="s">
        <v>249</v>
      </c>
      <c r="C64" s="599"/>
      <c r="D64" s="599"/>
      <c r="E64" s="599"/>
      <c r="F64" s="599"/>
      <c r="G64" s="344" t="s">
        <v>216</v>
      </c>
    </row>
    <row r="65" spans="1:7">
      <c r="A65" s="323" t="s">
        <v>32</v>
      </c>
      <c r="B65" s="650" t="s">
        <v>220</v>
      </c>
      <c r="C65" s="650"/>
      <c r="D65" s="650"/>
      <c r="E65" s="650"/>
      <c r="F65" s="650"/>
      <c r="G65" s="324">
        <f>$G$28</f>
        <v>550.92999999999995</v>
      </c>
    </row>
    <row r="66" spans="1:7">
      <c r="A66" s="323" t="s">
        <v>33</v>
      </c>
      <c r="B66" s="650" t="s">
        <v>229</v>
      </c>
      <c r="C66" s="650"/>
      <c r="D66" s="650"/>
      <c r="E66" s="650"/>
      <c r="F66" s="650"/>
      <c r="G66" s="324">
        <f>$G$44</f>
        <v>564.52</v>
      </c>
    </row>
    <row r="67" spans="1:7">
      <c r="A67" s="323" t="s">
        <v>238</v>
      </c>
      <c r="B67" s="650" t="s">
        <v>239</v>
      </c>
      <c r="C67" s="650"/>
      <c r="D67" s="650"/>
      <c r="E67" s="650"/>
      <c r="F67" s="650"/>
      <c r="G67" s="324">
        <f>$G$59</f>
        <v>858.99</v>
      </c>
    </row>
    <row r="68" spans="1:7">
      <c r="A68" s="634" t="s">
        <v>250</v>
      </c>
      <c r="B68" s="635"/>
      <c r="C68" s="635"/>
      <c r="D68" s="635"/>
      <c r="E68" s="635"/>
      <c r="F68" s="635"/>
      <c r="G68" s="308">
        <f>ROUND(SUM(G65:G67),2)</f>
        <v>1974.44</v>
      </c>
    </row>
    <row r="69" spans="1:7" ht="15.75" thickBot="1">
      <c r="A69" s="300"/>
      <c r="B69" s="301"/>
      <c r="C69" s="301"/>
      <c r="D69" s="301"/>
      <c r="E69" s="301"/>
      <c r="F69" s="301"/>
      <c r="G69" s="302"/>
    </row>
    <row r="70" spans="1:7" ht="15.75" thickBot="1">
      <c r="A70" s="629" t="s">
        <v>251</v>
      </c>
      <c r="B70" s="630"/>
      <c r="C70" s="630"/>
      <c r="D70" s="630"/>
      <c r="E70" s="630"/>
      <c r="F70" s="630"/>
      <c r="G70" s="631"/>
    </row>
    <row r="71" spans="1:7">
      <c r="A71" s="343">
        <v>3</v>
      </c>
      <c r="B71" s="599" t="s">
        <v>252</v>
      </c>
      <c r="C71" s="599"/>
      <c r="D71" s="599"/>
      <c r="E71" s="599"/>
      <c r="F71" s="342" t="s">
        <v>221</v>
      </c>
      <c r="G71" s="344" t="s">
        <v>216</v>
      </c>
    </row>
    <row r="72" spans="1:7">
      <c r="A72" s="299" t="s">
        <v>186</v>
      </c>
      <c r="B72" s="632" t="s">
        <v>543</v>
      </c>
      <c r="C72" s="632"/>
      <c r="D72" s="632"/>
      <c r="E72" s="632"/>
      <c r="F72" s="309">
        <f>'4 GERENTE '!F98</f>
        <v>2.3124999999999999E-3</v>
      </c>
      <c r="G72" s="310">
        <f>ROUND($G$21*F72,2)</f>
        <v>6.55</v>
      </c>
    </row>
    <row r="73" spans="1:7">
      <c r="A73" s="299" t="s">
        <v>188</v>
      </c>
      <c r="B73" s="591" t="s">
        <v>253</v>
      </c>
      <c r="C73" s="591"/>
      <c r="D73" s="591"/>
      <c r="E73" s="591"/>
      <c r="F73" s="325">
        <f>'4 GERENTE '!F99</f>
        <v>0.08</v>
      </c>
      <c r="G73" s="310">
        <f>G72*F73</f>
        <v>0.52400000000000002</v>
      </c>
    </row>
    <row r="74" spans="1:7">
      <c r="A74" s="299" t="s">
        <v>191</v>
      </c>
      <c r="B74" s="591" t="s">
        <v>544</v>
      </c>
      <c r="C74" s="591"/>
      <c r="D74" s="591"/>
      <c r="E74" s="591"/>
      <c r="F74" s="309">
        <f>'4 GERENTE '!F100</f>
        <v>9.7222222222222224E-3</v>
      </c>
      <c r="G74" s="310">
        <f>ROUND($G$21*F74,2)</f>
        <v>27.55</v>
      </c>
    </row>
    <row r="75" spans="1:7">
      <c r="A75" s="299" t="s">
        <v>193</v>
      </c>
      <c r="B75" s="591" t="s">
        <v>254</v>
      </c>
      <c r="C75" s="591"/>
      <c r="D75" s="591"/>
      <c r="E75" s="591"/>
      <c r="F75" s="325">
        <f>'4 GERENTE '!F101</f>
        <v>0.1668</v>
      </c>
      <c r="G75" s="310">
        <f>G74*F75</f>
        <v>4.5953400000000002</v>
      </c>
    </row>
    <row r="76" spans="1:7">
      <c r="A76" s="299" t="s">
        <v>195</v>
      </c>
      <c r="B76" s="591" t="s">
        <v>545</v>
      </c>
      <c r="C76" s="591"/>
      <c r="D76" s="591"/>
      <c r="E76" s="591"/>
      <c r="F76" s="312">
        <f>'4 GERENTE '!F102</f>
        <v>0.04</v>
      </c>
      <c r="G76" s="310">
        <f>ROUND($G$21*F76,2)</f>
        <v>113.34</v>
      </c>
    </row>
    <row r="77" spans="1:7">
      <c r="A77" s="634" t="s">
        <v>255</v>
      </c>
      <c r="B77" s="635"/>
      <c r="C77" s="635"/>
      <c r="D77" s="635"/>
      <c r="E77" s="635"/>
      <c r="F77" s="635"/>
      <c r="G77" s="308">
        <f>ROUND(SUM(G72:G76),2)</f>
        <v>152.56</v>
      </c>
    </row>
    <row r="78" spans="1:7" ht="15.75" thickBot="1">
      <c r="A78" s="300"/>
      <c r="B78" s="301"/>
      <c r="C78" s="301"/>
      <c r="D78" s="301"/>
      <c r="E78" s="301"/>
      <c r="F78" s="301"/>
      <c r="G78" s="302"/>
    </row>
    <row r="79" spans="1:7" ht="15.75" thickBot="1">
      <c r="A79" s="629" t="s">
        <v>256</v>
      </c>
      <c r="B79" s="630"/>
      <c r="C79" s="630"/>
      <c r="D79" s="630"/>
      <c r="E79" s="630"/>
      <c r="F79" s="630"/>
      <c r="G79" s="631"/>
    </row>
    <row r="80" spans="1:7">
      <c r="A80" s="638" t="s">
        <v>257</v>
      </c>
      <c r="B80" s="639"/>
      <c r="C80" s="639"/>
      <c r="D80" s="639"/>
      <c r="E80" s="639"/>
      <c r="F80" s="639"/>
      <c r="G80" s="642"/>
    </row>
    <row r="81" spans="1:7">
      <c r="A81" s="304" t="s">
        <v>39</v>
      </c>
      <c r="B81" s="641" t="s">
        <v>258</v>
      </c>
      <c r="C81" s="641"/>
      <c r="D81" s="641"/>
      <c r="E81" s="641"/>
      <c r="F81" s="303" t="s">
        <v>221</v>
      </c>
      <c r="G81" s="305" t="s">
        <v>216</v>
      </c>
    </row>
    <row r="82" spans="1:7">
      <c r="A82" s="299" t="s">
        <v>186</v>
      </c>
      <c r="B82" s="591" t="s">
        <v>259</v>
      </c>
      <c r="C82" s="591"/>
      <c r="D82" s="591"/>
      <c r="E82" s="591"/>
      <c r="F82" s="298">
        <f>'4 GERENTE '!F108</f>
        <v>9.2999999999999992E-3</v>
      </c>
      <c r="G82" s="310">
        <f>ROUND($G$21*F82,2)</f>
        <v>26.35</v>
      </c>
    </row>
    <row r="83" spans="1:7">
      <c r="A83" s="299" t="s">
        <v>0</v>
      </c>
      <c r="B83" s="651" t="s">
        <v>260</v>
      </c>
      <c r="C83" s="651"/>
      <c r="D83" s="651"/>
      <c r="E83" s="651"/>
      <c r="F83" s="325">
        <f>'4 GERENTE '!F109</f>
        <v>0.1668</v>
      </c>
      <c r="G83" s="310">
        <f>ROUND(G82*F83,2)</f>
        <v>4.4000000000000004</v>
      </c>
    </row>
    <row r="84" spans="1:7">
      <c r="A84" s="299" t="s">
        <v>188</v>
      </c>
      <c r="B84" s="591" t="s">
        <v>546</v>
      </c>
      <c r="C84" s="591"/>
      <c r="D84" s="591"/>
      <c r="E84" s="591"/>
      <c r="F84" s="298">
        <f>'4 GERENTE '!F110</f>
        <v>7.3000000000000001E-3</v>
      </c>
      <c r="G84" s="310">
        <f>ROUND($G$21*F84,2)</f>
        <v>20.68</v>
      </c>
    </row>
    <row r="85" spans="1:7">
      <c r="A85" s="299" t="s">
        <v>191</v>
      </c>
      <c r="B85" s="632" t="s">
        <v>547</v>
      </c>
      <c r="C85" s="632"/>
      <c r="D85" s="632"/>
      <c r="E85" s="632"/>
      <c r="F85" s="298">
        <f>'4 GERENTE '!F111</f>
        <v>8.1999999999999998E-4</v>
      </c>
      <c r="G85" s="310">
        <f>ROUND($G$21*F85,2)</f>
        <v>2.3199999999999998</v>
      </c>
    </row>
    <row r="86" spans="1:7">
      <c r="A86" s="299" t="s">
        <v>193</v>
      </c>
      <c r="B86" s="591" t="s">
        <v>548</v>
      </c>
      <c r="C86" s="591"/>
      <c r="D86" s="591"/>
      <c r="E86" s="591"/>
      <c r="F86" s="298">
        <f>'4 GERENTE '!F112</f>
        <v>2.7000000000000001E-3</v>
      </c>
      <c r="G86" s="310">
        <f>ROUND($G$21*F86,2)</f>
        <v>7.65</v>
      </c>
    </row>
    <row r="87" spans="1:7">
      <c r="A87" s="299" t="s">
        <v>195</v>
      </c>
      <c r="B87" s="632" t="s">
        <v>549</v>
      </c>
      <c r="C87" s="632"/>
      <c r="D87" s="632"/>
      <c r="E87" s="632"/>
      <c r="F87" s="298">
        <f>'4 GERENTE '!F113</f>
        <v>5.5000000000000003E-4</v>
      </c>
      <c r="G87" s="310">
        <f>ROUND($G$21*F87,2)</f>
        <v>1.56</v>
      </c>
    </row>
    <row r="88" spans="1:7">
      <c r="A88" s="299" t="s">
        <v>232</v>
      </c>
      <c r="B88" s="651" t="s">
        <v>261</v>
      </c>
      <c r="C88" s="651"/>
      <c r="D88" s="651"/>
      <c r="E88" s="651"/>
      <c r="F88" s="298">
        <f>'4 GERENTE '!F114</f>
        <v>0</v>
      </c>
      <c r="G88" s="310">
        <f>ROUND($G$21*F88,2)</f>
        <v>0</v>
      </c>
    </row>
    <row r="89" spans="1:7">
      <c r="A89" s="634" t="s">
        <v>262</v>
      </c>
      <c r="B89" s="635"/>
      <c r="C89" s="635"/>
      <c r="D89" s="635"/>
      <c r="E89" s="635"/>
      <c r="F89" s="635"/>
      <c r="G89" s="308">
        <f>ROUND(SUM(G82:G88),2)</f>
        <v>62.96</v>
      </c>
    </row>
    <row r="90" spans="1:7">
      <c r="A90" s="615" t="s">
        <v>263</v>
      </c>
      <c r="B90" s="616"/>
      <c r="C90" s="616"/>
      <c r="D90" s="616"/>
      <c r="E90" s="616"/>
      <c r="F90" s="616"/>
      <c r="G90" s="617"/>
    </row>
    <row r="91" spans="1:7" ht="15.75" thickBot="1">
      <c r="A91" s="300"/>
      <c r="B91" s="301"/>
      <c r="C91" s="301"/>
      <c r="D91" s="301"/>
      <c r="E91" s="301"/>
      <c r="F91" s="301"/>
      <c r="G91" s="302"/>
    </row>
    <row r="92" spans="1:7" ht="15.75" thickBot="1">
      <c r="A92" s="652" t="s">
        <v>264</v>
      </c>
      <c r="B92" s="653"/>
      <c r="C92" s="653"/>
      <c r="D92" s="653"/>
      <c r="E92" s="653"/>
      <c r="F92" s="653"/>
      <c r="G92" s="654"/>
    </row>
    <row r="93" spans="1:7">
      <c r="A93" s="343" t="s">
        <v>40</v>
      </c>
      <c r="B93" s="599" t="s">
        <v>265</v>
      </c>
      <c r="C93" s="599"/>
      <c r="D93" s="599"/>
      <c r="E93" s="599"/>
      <c r="F93" s="342" t="s">
        <v>266</v>
      </c>
      <c r="G93" s="344" t="s">
        <v>216</v>
      </c>
    </row>
    <row r="94" spans="1:7">
      <c r="A94" s="299" t="s">
        <v>186</v>
      </c>
      <c r="B94" s="591" t="s">
        <v>267</v>
      </c>
      <c r="C94" s="591"/>
      <c r="D94" s="591"/>
      <c r="E94" s="591"/>
      <c r="F94" s="326"/>
      <c r="G94" s="310">
        <f>ROUND($E$9*F94,2)</f>
        <v>0</v>
      </c>
    </row>
    <row r="95" spans="1:7">
      <c r="A95" s="634" t="s">
        <v>268</v>
      </c>
      <c r="B95" s="635"/>
      <c r="C95" s="635"/>
      <c r="D95" s="635"/>
      <c r="E95" s="635"/>
      <c r="F95" s="635"/>
      <c r="G95" s="308">
        <f>ROUND(SUM(G94),2)</f>
        <v>0</v>
      </c>
    </row>
    <row r="96" spans="1:7">
      <c r="A96" s="615" t="s">
        <v>269</v>
      </c>
      <c r="B96" s="616"/>
      <c r="C96" s="616"/>
      <c r="D96" s="616"/>
      <c r="E96" s="616"/>
      <c r="F96" s="616"/>
      <c r="G96" s="617"/>
    </row>
    <row r="97" spans="1:7" ht="15.75" thickBot="1">
      <c r="A97" s="300"/>
      <c r="B97" s="301"/>
      <c r="C97" s="301"/>
      <c r="D97" s="301"/>
      <c r="E97" s="301"/>
      <c r="F97" s="301"/>
      <c r="G97" s="302"/>
    </row>
    <row r="98" spans="1:7" ht="15.75" thickBot="1">
      <c r="A98" s="629" t="s">
        <v>270</v>
      </c>
      <c r="B98" s="630"/>
      <c r="C98" s="630"/>
      <c r="D98" s="630"/>
      <c r="E98" s="630"/>
      <c r="F98" s="630"/>
      <c r="G98" s="631"/>
    </row>
    <row r="99" spans="1:7">
      <c r="A99" s="343">
        <v>4</v>
      </c>
      <c r="B99" s="599" t="s">
        <v>249</v>
      </c>
      <c r="C99" s="599"/>
      <c r="D99" s="599"/>
      <c r="E99" s="599"/>
      <c r="F99" s="342" t="s">
        <v>221</v>
      </c>
      <c r="G99" s="344" t="s">
        <v>216</v>
      </c>
    </row>
    <row r="100" spans="1:7">
      <c r="A100" s="323" t="s">
        <v>39</v>
      </c>
      <c r="B100" s="650" t="s">
        <v>271</v>
      </c>
      <c r="C100" s="650"/>
      <c r="D100" s="650"/>
      <c r="E100" s="650"/>
      <c r="F100" s="327" t="s">
        <v>0</v>
      </c>
      <c r="G100" s="324">
        <f>$G$89</f>
        <v>62.96</v>
      </c>
    </row>
    <row r="101" spans="1:7">
      <c r="A101" s="323" t="s">
        <v>40</v>
      </c>
      <c r="B101" s="650" t="s">
        <v>272</v>
      </c>
      <c r="C101" s="650"/>
      <c r="D101" s="650"/>
      <c r="E101" s="650"/>
      <c r="F101" s="327" t="s">
        <v>0</v>
      </c>
      <c r="G101" s="324">
        <f>$G$95</f>
        <v>0</v>
      </c>
    </row>
    <row r="102" spans="1:7">
      <c r="A102" s="634" t="s">
        <v>273</v>
      </c>
      <c r="B102" s="635"/>
      <c r="C102" s="635"/>
      <c r="D102" s="635"/>
      <c r="E102" s="635"/>
      <c r="F102" s="635"/>
      <c r="G102" s="308">
        <f>ROUND(SUM(G100:G101),2)</f>
        <v>62.96</v>
      </c>
    </row>
    <row r="103" spans="1:7" ht="15.75" thickBot="1">
      <c r="A103" s="300"/>
      <c r="B103" s="301"/>
      <c r="C103" s="301"/>
      <c r="D103" s="301"/>
      <c r="E103" s="301"/>
      <c r="F103" s="301"/>
      <c r="G103" s="302"/>
    </row>
    <row r="104" spans="1:7" ht="15.75" thickBot="1">
      <c r="A104" s="629" t="s">
        <v>274</v>
      </c>
      <c r="B104" s="630"/>
      <c r="C104" s="630"/>
      <c r="D104" s="630"/>
      <c r="E104" s="630"/>
      <c r="F104" s="630"/>
      <c r="G104" s="631"/>
    </row>
    <row r="105" spans="1:7">
      <c r="A105" s="343">
        <v>5</v>
      </c>
      <c r="B105" s="599" t="s">
        <v>275</v>
      </c>
      <c r="C105" s="599"/>
      <c r="D105" s="599"/>
      <c r="E105" s="599"/>
      <c r="F105" s="599"/>
      <c r="G105" s="344" t="s">
        <v>216</v>
      </c>
    </row>
    <row r="106" spans="1:7">
      <c r="A106" s="299" t="s">
        <v>186</v>
      </c>
      <c r="B106" s="632" t="s">
        <v>550</v>
      </c>
      <c r="C106" s="632"/>
      <c r="D106" s="632"/>
      <c r="E106" s="632"/>
      <c r="F106" s="632"/>
      <c r="G106" s="328">
        <v>60</v>
      </c>
    </row>
    <row r="107" spans="1:7">
      <c r="A107" s="299" t="s">
        <v>188</v>
      </c>
      <c r="B107" s="632" t="s">
        <v>551</v>
      </c>
      <c r="C107" s="632"/>
      <c r="D107" s="632"/>
      <c r="E107" s="632"/>
      <c r="F107" s="632"/>
      <c r="G107" s="307">
        <f>'6'!G107</f>
        <v>0</v>
      </c>
    </row>
    <row r="108" spans="1:7">
      <c r="A108" s="299" t="s">
        <v>195</v>
      </c>
      <c r="B108" s="591" t="s">
        <v>529</v>
      </c>
      <c r="C108" s="591"/>
      <c r="D108" s="591"/>
      <c r="E108" s="591"/>
      <c r="F108" s="591"/>
      <c r="G108" s="307">
        <v>0</v>
      </c>
    </row>
    <row r="109" spans="1:7">
      <c r="A109" s="634" t="s">
        <v>276</v>
      </c>
      <c r="B109" s="635"/>
      <c r="C109" s="635"/>
      <c r="D109" s="635"/>
      <c r="E109" s="635"/>
      <c r="F109" s="635"/>
      <c r="G109" s="308">
        <f>ROUND(SUM(G106:G108),2)</f>
        <v>60</v>
      </c>
    </row>
    <row r="110" spans="1:7" ht="15.75" thickBot="1">
      <c r="A110" s="615" t="s">
        <v>277</v>
      </c>
      <c r="B110" s="616"/>
      <c r="C110" s="616"/>
      <c r="D110" s="616"/>
      <c r="E110" s="616"/>
      <c r="F110" s="616"/>
      <c r="G110" s="617"/>
    </row>
    <row r="111" spans="1:7" ht="15.75" thickBot="1">
      <c r="A111" s="629" t="s">
        <v>278</v>
      </c>
      <c r="B111" s="630"/>
      <c r="C111" s="630"/>
      <c r="D111" s="630"/>
      <c r="E111" s="630"/>
      <c r="F111" s="630"/>
      <c r="G111" s="631"/>
    </row>
    <row r="112" spans="1:7">
      <c r="A112" s="343"/>
      <c r="B112" s="599" t="s">
        <v>279</v>
      </c>
      <c r="C112" s="599"/>
      <c r="D112" s="599"/>
      <c r="E112" s="599"/>
      <c r="F112" s="599"/>
      <c r="G112" s="344" t="s">
        <v>216</v>
      </c>
    </row>
    <row r="113" spans="1:7">
      <c r="A113" s="329" t="s">
        <v>186</v>
      </c>
      <c r="B113" s="655" t="s">
        <v>280</v>
      </c>
      <c r="C113" s="655"/>
      <c r="D113" s="655"/>
      <c r="E113" s="655"/>
      <c r="F113" s="655"/>
      <c r="G113" s="330">
        <f>$G$21</f>
        <v>2833.5</v>
      </c>
    </row>
    <row r="114" spans="1:7">
      <c r="A114" s="329" t="s">
        <v>188</v>
      </c>
      <c r="B114" s="655" t="s">
        <v>281</v>
      </c>
      <c r="C114" s="655"/>
      <c r="D114" s="655"/>
      <c r="E114" s="655"/>
      <c r="F114" s="655"/>
      <c r="G114" s="330">
        <f>$G$68</f>
        <v>1974.44</v>
      </c>
    </row>
    <row r="115" spans="1:7">
      <c r="A115" s="329" t="s">
        <v>191</v>
      </c>
      <c r="B115" s="655" t="s">
        <v>282</v>
      </c>
      <c r="C115" s="655"/>
      <c r="D115" s="655"/>
      <c r="E115" s="655"/>
      <c r="F115" s="655"/>
      <c r="G115" s="330">
        <f>$G$77</f>
        <v>152.56</v>
      </c>
    </row>
    <row r="116" spans="1:7">
      <c r="A116" s="329" t="s">
        <v>193</v>
      </c>
      <c r="B116" s="655" t="s">
        <v>283</v>
      </c>
      <c r="C116" s="655"/>
      <c r="D116" s="655"/>
      <c r="E116" s="655"/>
      <c r="F116" s="655"/>
      <c r="G116" s="330">
        <f>$G$102</f>
        <v>62.96</v>
      </c>
    </row>
    <row r="117" spans="1:7">
      <c r="A117" s="329" t="s">
        <v>195</v>
      </c>
      <c r="B117" s="655" t="s">
        <v>284</v>
      </c>
      <c r="C117" s="655"/>
      <c r="D117" s="655"/>
      <c r="E117" s="655"/>
      <c r="F117" s="655"/>
      <c r="G117" s="330">
        <f>$G$109</f>
        <v>60</v>
      </c>
    </row>
    <row r="118" spans="1:7">
      <c r="A118" s="634" t="s">
        <v>504</v>
      </c>
      <c r="B118" s="635"/>
      <c r="C118" s="635"/>
      <c r="D118" s="635"/>
      <c r="E118" s="635"/>
      <c r="F118" s="635"/>
      <c r="G118" s="324">
        <f>ROUND(SUM(G113:G117),2)</f>
        <v>5083.46</v>
      </c>
    </row>
    <row r="119" spans="1:7" ht="15.75" thickBot="1">
      <c r="A119" s="300"/>
      <c r="B119" s="301"/>
      <c r="C119" s="301"/>
      <c r="D119" s="301"/>
      <c r="E119" s="301"/>
      <c r="F119" s="301"/>
      <c r="G119" s="302"/>
    </row>
    <row r="120" spans="1:7" ht="15.75" thickBot="1">
      <c r="A120" s="629" t="s">
        <v>285</v>
      </c>
      <c r="B120" s="630"/>
      <c r="C120" s="630"/>
      <c r="D120" s="630"/>
      <c r="E120" s="630"/>
      <c r="F120" s="630"/>
      <c r="G120" s="631"/>
    </row>
    <row r="121" spans="1:7">
      <c r="A121" s="343"/>
      <c r="B121" s="599" t="s">
        <v>286</v>
      </c>
      <c r="C121" s="599"/>
      <c r="D121" s="599"/>
      <c r="E121" s="599"/>
      <c r="F121" s="599"/>
      <c r="G121" s="344" t="s">
        <v>216</v>
      </c>
    </row>
    <row r="122" spans="1:7">
      <c r="A122" s="329" t="s">
        <v>186</v>
      </c>
      <c r="B122" s="655" t="s">
        <v>287</v>
      </c>
      <c r="C122" s="655"/>
      <c r="D122" s="655"/>
      <c r="E122" s="655"/>
      <c r="F122" s="655"/>
      <c r="G122" s="308">
        <f>G118</f>
        <v>5083.46</v>
      </c>
    </row>
    <row r="123" spans="1:7">
      <c r="A123" s="329" t="s">
        <v>188</v>
      </c>
      <c r="B123" s="655" t="s">
        <v>288</v>
      </c>
      <c r="C123" s="655"/>
      <c r="D123" s="655"/>
      <c r="E123" s="655"/>
      <c r="F123" s="655"/>
      <c r="G123" s="308">
        <f>ROUND($G$122/$E$9,2)</f>
        <v>241.95</v>
      </c>
    </row>
    <row r="124" spans="1:7">
      <c r="A124" s="329" t="s">
        <v>191</v>
      </c>
      <c r="B124" s="655" t="s">
        <v>505</v>
      </c>
      <c r="C124" s="655"/>
      <c r="D124" s="655"/>
      <c r="E124" s="331">
        <v>1</v>
      </c>
      <c r="F124" s="332" t="s">
        <v>506</v>
      </c>
      <c r="G124" s="308">
        <f>ROUND($G$122*E124,2)</f>
        <v>5083.46</v>
      </c>
    </row>
    <row r="125" spans="1:7">
      <c r="A125" s="615" t="s">
        <v>290</v>
      </c>
      <c r="B125" s="616"/>
      <c r="C125" s="616"/>
      <c r="D125" s="616"/>
      <c r="E125" s="616"/>
      <c r="F125" s="616"/>
      <c r="G125" s="617"/>
    </row>
    <row r="126" spans="1:7" ht="15.75" thickBot="1">
      <c r="A126" s="333"/>
      <c r="B126" s="334"/>
      <c r="C126" s="334"/>
      <c r="D126" s="334"/>
      <c r="E126" s="334"/>
      <c r="F126" s="334"/>
      <c r="G126" s="335"/>
    </row>
    <row r="127" spans="1:7" ht="15.75" thickBot="1">
      <c r="A127" s="629" t="s">
        <v>507</v>
      </c>
      <c r="B127" s="630"/>
      <c r="C127" s="630"/>
      <c r="D127" s="630"/>
      <c r="E127" s="630"/>
      <c r="F127" s="630"/>
      <c r="G127" s="631"/>
    </row>
    <row r="128" spans="1:7">
      <c r="A128" s="343"/>
      <c r="B128" s="599" t="s">
        <v>286</v>
      </c>
      <c r="C128" s="599"/>
      <c r="D128" s="599"/>
      <c r="E128" s="599"/>
      <c r="F128" s="599"/>
      <c r="G128" s="344" t="s">
        <v>216</v>
      </c>
    </row>
    <row r="129" spans="1:7" ht="15.75" thickBot="1">
      <c r="A129" s="336" t="s">
        <v>186</v>
      </c>
      <c r="B129" s="663" t="s">
        <v>289</v>
      </c>
      <c r="C129" s="663"/>
      <c r="D129" s="663"/>
      <c r="E129" s="663"/>
      <c r="F129" s="663"/>
      <c r="G129" s="337">
        <f>G122/220</f>
        <v>23.106636363636365</v>
      </c>
    </row>
    <row r="130" spans="1:7">
      <c r="A130" s="338"/>
      <c r="B130" s="338"/>
      <c r="C130" s="338"/>
      <c r="D130" s="338"/>
      <c r="E130" s="338"/>
      <c r="F130" s="338"/>
      <c r="G130" s="338"/>
    </row>
    <row r="131" spans="1:7">
      <c r="A131" s="338"/>
      <c r="B131" s="338"/>
      <c r="C131" s="338"/>
      <c r="D131" s="338"/>
      <c r="E131" s="338"/>
      <c r="F131" s="338"/>
      <c r="G131" s="338"/>
    </row>
    <row r="132" spans="1:7">
      <c r="A132" s="338"/>
      <c r="B132" s="338"/>
      <c r="C132" s="338"/>
      <c r="D132" s="338"/>
      <c r="E132" s="338"/>
      <c r="F132" s="338"/>
      <c r="G132" s="338"/>
    </row>
    <row r="133" spans="1:7">
      <c r="A133" s="338"/>
      <c r="B133" s="338"/>
      <c r="C133" s="338"/>
      <c r="D133" s="338"/>
      <c r="E133" s="338"/>
      <c r="F133" s="338"/>
      <c r="G133" s="338"/>
    </row>
    <row r="134" spans="1:7">
      <c r="A134" s="338"/>
      <c r="B134" s="338"/>
      <c r="C134" s="338"/>
      <c r="D134" s="338"/>
      <c r="E134" s="338"/>
      <c r="F134" s="338"/>
      <c r="G134" s="338"/>
    </row>
    <row r="135" spans="1:7">
      <c r="A135" s="338"/>
      <c r="B135" s="338"/>
      <c r="C135" s="338"/>
      <c r="D135" s="338"/>
      <c r="E135" s="338"/>
      <c r="F135" s="338"/>
      <c r="G135" s="338"/>
    </row>
    <row r="136" spans="1:7">
      <c r="A136" s="338"/>
      <c r="B136" s="338"/>
      <c r="C136" s="338"/>
      <c r="D136" s="338"/>
      <c r="E136" s="338"/>
      <c r="F136" s="338"/>
      <c r="G136" s="338"/>
    </row>
    <row r="137" spans="1:7">
      <c r="A137" s="338"/>
      <c r="B137" s="338"/>
      <c r="C137" s="345"/>
      <c r="D137" s="345"/>
      <c r="E137" s="345"/>
      <c r="F137" s="338"/>
      <c r="G137" s="338"/>
    </row>
    <row r="138" spans="1:7">
      <c r="A138" s="339"/>
      <c r="B138" s="339"/>
      <c r="C138" s="656" t="s">
        <v>553</v>
      </c>
      <c r="D138" s="656"/>
      <c r="E138" s="656"/>
      <c r="F138" s="339"/>
      <c r="G138" s="339"/>
    </row>
    <row r="139" spans="1:7">
      <c r="A139" s="339"/>
      <c r="B139" s="339"/>
      <c r="C139" s="657" t="s">
        <v>554</v>
      </c>
      <c r="D139" s="657"/>
      <c r="E139" s="657"/>
      <c r="F139" s="339"/>
      <c r="G139" s="339"/>
    </row>
    <row r="140" spans="1:7">
      <c r="C140" s="346"/>
      <c r="D140" s="346"/>
      <c r="E140" s="346"/>
    </row>
  </sheetData>
  <mergeCells count="124">
    <mergeCell ref="B128:F128"/>
    <mergeCell ref="B129:F129"/>
    <mergeCell ref="C138:E138"/>
    <mergeCell ref="C139:E139"/>
    <mergeCell ref="B121:F121"/>
    <mergeCell ref="B122:F122"/>
    <mergeCell ref="B123:F123"/>
    <mergeCell ref="B124:D124"/>
    <mergeCell ref="A125:G125"/>
    <mergeCell ref="A127:G127"/>
    <mergeCell ref="B114:F114"/>
    <mergeCell ref="B115:F115"/>
    <mergeCell ref="B116:F116"/>
    <mergeCell ref="B117:F117"/>
    <mergeCell ref="A118:F118"/>
    <mergeCell ref="A120:G120"/>
    <mergeCell ref="B108:F108"/>
    <mergeCell ref="A109:F109"/>
    <mergeCell ref="A110:G110"/>
    <mergeCell ref="A111:G111"/>
    <mergeCell ref="B112:F112"/>
    <mergeCell ref="B113:F113"/>
    <mergeCell ref="B101:E101"/>
    <mergeCell ref="A102:F102"/>
    <mergeCell ref="A104:G104"/>
    <mergeCell ref="B105:F105"/>
    <mergeCell ref="B106:F106"/>
    <mergeCell ref="B107:F107"/>
    <mergeCell ref="B94:E94"/>
    <mergeCell ref="A95:F95"/>
    <mergeCell ref="A96:G96"/>
    <mergeCell ref="A98:G98"/>
    <mergeCell ref="B99:E99"/>
    <mergeCell ref="B100:E100"/>
    <mergeCell ref="B87:E87"/>
    <mergeCell ref="B88:E88"/>
    <mergeCell ref="A89:F89"/>
    <mergeCell ref="A90:G90"/>
    <mergeCell ref="A92:G92"/>
    <mergeCell ref="B93:E93"/>
    <mergeCell ref="B81:E81"/>
    <mergeCell ref="B82:E82"/>
    <mergeCell ref="B83:E83"/>
    <mergeCell ref="B84:E84"/>
    <mergeCell ref="B85:E85"/>
    <mergeCell ref="B86:E86"/>
    <mergeCell ref="B74:E74"/>
    <mergeCell ref="B75:E75"/>
    <mergeCell ref="B76:E76"/>
    <mergeCell ref="A77:F77"/>
    <mergeCell ref="A79:G79"/>
    <mergeCell ref="A80:G80"/>
    <mergeCell ref="B67:F67"/>
    <mergeCell ref="A68:F68"/>
    <mergeCell ref="A70:G70"/>
    <mergeCell ref="B71:E71"/>
    <mergeCell ref="B72:E72"/>
    <mergeCell ref="B73:E73"/>
    <mergeCell ref="A60:G60"/>
    <mergeCell ref="A61:G61"/>
    <mergeCell ref="A63:G63"/>
    <mergeCell ref="B64:F64"/>
    <mergeCell ref="B65:F65"/>
    <mergeCell ref="B66:F66"/>
    <mergeCell ref="B54:E54"/>
    <mergeCell ref="B55:F55"/>
    <mergeCell ref="B56:F56"/>
    <mergeCell ref="B57:F57"/>
    <mergeCell ref="B58:F58"/>
    <mergeCell ref="A59:F59"/>
    <mergeCell ref="A47:G47"/>
    <mergeCell ref="A49:G49"/>
    <mergeCell ref="B50:F50"/>
    <mergeCell ref="B51:D51"/>
    <mergeCell ref="B52:E52"/>
    <mergeCell ref="B53:D53"/>
    <mergeCell ref="B41:E41"/>
    <mergeCell ref="B42:E42"/>
    <mergeCell ref="B43:E43"/>
    <mergeCell ref="A44:E44"/>
    <mergeCell ref="A45:G45"/>
    <mergeCell ref="A46:G46"/>
    <mergeCell ref="B35:E35"/>
    <mergeCell ref="B36:E36"/>
    <mergeCell ref="B37:E37"/>
    <mergeCell ref="B38:E38"/>
    <mergeCell ref="B39:E39"/>
    <mergeCell ref="B40:E40"/>
    <mergeCell ref="A28:F28"/>
    <mergeCell ref="A29:G29"/>
    <mergeCell ref="A30:G30"/>
    <mergeCell ref="A31:G31"/>
    <mergeCell ref="A33:F33"/>
    <mergeCell ref="A34:G34"/>
    <mergeCell ref="A23:G23"/>
    <mergeCell ref="A24:G24"/>
    <mergeCell ref="B25:E25"/>
    <mergeCell ref="B26:E26"/>
    <mergeCell ref="B27:E27"/>
    <mergeCell ref="A14:G14"/>
    <mergeCell ref="A15:G15"/>
    <mergeCell ref="A17:G17"/>
    <mergeCell ref="B18:F18"/>
    <mergeCell ref="B19:F19"/>
    <mergeCell ref="B20:F20"/>
    <mergeCell ref="B13:D13"/>
    <mergeCell ref="E13:G13"/>
    <mergeCell ref="A7:G7"/>
    <mergeCell ref="A8:G8"/>
    <mergeCell ref="B9:D9"/>
    <mergeCell ref="E9:G9"/>
    <mergeCell ref="B10:D10"/>
    <mergeCell ref="E10:G10"/>
    <mergeCell ref="A21:F21"/>
    <mergeCell ref="A1:G1"/>
    <mergeCell ref="A2:G2"/>
    <mergeCell ref="A3:G3"/>
    <mergeCell ref="A4:G4"/>
    <mergeCell ref="A5:G5"/>
    <mergeCell ref="A6:G6"/>
    <mergeCell ref="B11:D11"/>
    <mergeCell ref="E11:G11"/>
    <mergeCell ref="B12:D12"/>
    <mergeCell ref="E12:G12"/>
  </mergeCells>
  <pageMargins left="0.51181102362204722" right="0.11811023622047245" top="0.39370078740157483" bottom="0.39370078740157483" header="0.31496062992125984" footer="0.31496062992125984"/>
  <pageSetup paperSize="9" scale="85" orientation="portrait" r:id="rId1"/>
  <drawing r:id="rId2"/>
  <legacyDrawing r:id="rId3"/>
</worksheet>
</file>

<file path=xl/worksheets/sheet2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8328DF4-FC5D-42C3-BD9E-01A08F956B66}">
  <sheetPr>
    <tabColor rgb="FF0070C0"/>
  </sheetPr>
  <dimension ref="A1:G140"/>
  <sheetViews>
    <sheetView topLeftCell="A25" workbookViewId="0">
      <selection activeCell="G108" sqref="G108"/>
    </sheetView>
  </sheetViews>
  <sheetFormatPr defaultRowHeight="15"/>
  <cols>
    <col min="1" max="1" width="8.7109375" style="340" customWidth="1"/>
    <col min="2" max="2" width="19.28515625" style="340" customWidth="1"/>
    <col min="3" max="3" width="19.7109375" style="340" customWidth="1"/>
    <col min="4" max="5" width="18" style="340" customWidth="1"/>
    <col min="6" max="7" width="14.42578125" style="340" customWidth="1"/>
  </cols>
  <sheetData>
    <row r="1" spans="1:7" ht="43.5">
      <c r="A1" s="582"/>
      <c r="B1" s="583"/>
      <c r="C1" s="583"/>
      <c r="D1" s="583"/>
      <c r="E1" s="583"/>
      <c r="F1" s="583"/>
      <c r="G1" s="584"/>
    </row>
    <row r="2" spans="1:7">
      <c r="A2" s="585" t="s">
        <v>511</v>
      </c>
      <c r="B2" s="586"/>
      <c r="C2" s="586"/>
      <c r="D2" s="586"/>
      <c r="E2" s="586"/>
      <c r="F2" s="586"/>
      <c r="G2" s="587"/>
    </row>
    <row r="3" spans="1:7">
      <c r="A3" s="585" t="s">
        <v>512</v>
      </c>
      <c r="B3" s="586"/>
      <c r="C3" s="586"/>
      <c r="D3" s="586"/>
      <c r="E3" s="586"/>
      <c r="F3" s="586"/>
      <c r="G3" s="587"/>
    </row>
    <row r="4" spans="1:7">
      <c r="A4" s="588" t="s">
        <v>513</v>
      </c>
      <c r="B4" s="589"/>
      <c r="C4" s="589"/>
      <c r="D4" s="589"/>
      <c r="E4" s="589"/>
      <c r="F4" s="589"/>
      <c r="G4" s="590"/>
    </row>
    <row r="5" spans="1:7" ht="15.75">
      <c r="A5" s="658" t="s">
        <v>514</v>
      </c>
      <c r="B5" s="659"/>
      <c r="C5" s="659"/>
      <c r="D5" s="659"/>
      <c r="E5" s="659"/>
      <c r="F5" s="659"/>
      <c r="G5" s="660"/>
    </row>
    <row r="6" spans="1:7">
      <c r="A6" s="574" t="s">
        <v>526</v>
      </c>
      <c r="B6" s="575"/>
      <c r="C6" s="575"/>
      <c r="D6" s="575"/>
      <c r="E6" s="575"/>
      <c r="F6" s="575"/>
      <c r="G6" s="576"/>
    </row>
    <row r="7" spans="1:7" ht="15.75" thickBot="1">
      <c r="A7" s="595"/>
      <c r="B7" s="596"/>
      <c r="C7" s="596"/>
      <c r="D7" s="596"/>
      <c r="E7" s="596"/>
      <c r="F7" s="596"/>
      <c r="G7" s="597"/>
    </row>
    <row r="8" spans="1:7" ht="15.75" thickBot="1">
      <c r="A8" s="577" t="s">
        <v>619</v>
      </c>
      <c r="B8" s="578"/>
      <c r="C8" s="578"/>
      <c r="D8" s="578"/>
      <c r="E8" s="578"/>
      <c r="F8" s="578"/>
      <c r="G8" s="579"/>
    </row>
    <row r="9" spans="1:7">
      <c r="A9" s="299">
        <v>7</v>
      </c>
      <c r="B9" s="647" t="s">
        <v>210</v>
      </c>
      <c r="C9" s="648"/>
      <c r="D9" s="649"/>
      <c r="E9" s="763">
        <v>21.01</v>
      </c>
      <c r="F9" s="764"/>
      <c r="G9" s="765"/>
    </row>
    <row r="10" spans="1:7">
      <c r="A10" s="299">
        <v>8</v>
      </c>
      <c r="B10" s="647" t="s">
        <v>498</v>
      </c>
      <c r="C10" s="648"/>
      <c r="D10" s="649"/>
      <c r="E10" s="763"/>
      <c r="F10" s="764"/>
      <c r="G10" s="765"/>
    </row>
    <row r="11" spans="1:7">
      <c r="A11" s="299">
        <v>9</v>
      </c>
      <c r="B11" s="647" t="s">
        <v>499</v>
      </c>
      <c r="C11" s="648"/>
      <c r="D11" s="649"/>
      <c r="E11" s="766">
        <v>1</v>
      </c>
      <c r="F11" s="767"/>
      <c r="G11" s="768"/>
    </row>
    <row r="12" spans="1:7">
      <c r="A12" s="299">
        <v>10</v>
      </c>
      <c r="B12" s="647" t="s">
        <v>500</v>
      </c>
      <c r="C12" s="648"/>
      <c r="D12" s="649"/>
      <c r="E12" s="766">
        <v>1</v>
      </c>
      <c r="F12" s="767"/>
      <c r="G12" s="768"/>
    </row>
    <row r="13" spans="1:7">
      <c r="A13" s="299">
        <v>11</v>
      </c>
      <c r="B13" s="647" t="s">
        <v>501</v>
      </c>
      <c r="C13" s="648"/>
      <c r="D13" s="649"/>
      <c r="E13" s="766">
        <f>E11*E12</f>
        <v>1</v>
      </c>
      <c r="F13" s="767"/>
      <c r="G13" s="768"/>
    </row>
    <row r="14" spans="1:7">
      <c r="A14" s="775" t="s">
        <v>212</v>
      </c>
      <c r="B14" s="776"/>
      <c r="C14" s="776"/>
      <c r="D14" s="776"/>
      <c r="E14" s="776"/>
      <c r="F14" s="776"/>
      <c r="G14" s="777"/>
    </row>
    <row r="15" spans="1:7">
      <c r="A15" s="615" t="s">
        <v>213</v>
      </c>
      <c r="B15" s="616"/>
      <c r="C15" s="616"/>
      <c r="D15" s="616"/>
      <c r="E15" s="616"/>
      <c r="F15" s="616"/>
      <c r="G15" s="617"/>
    </row>
    <row r="16" spans="1:7" ht="15.75" thickBot="1">
      <c r="A16" s="300"/>
      <c r="B16" s="301"/>
      <c r="C16" s="301"/>
      <c r="D16" s="301"/>
      <c r="E16" s="301"/>
      <c r="F16" s="301"/>
      <c r="G16" s="302"/>
    </row>
    <row r="17" spans="1:7" ht="15.75" thickBot="1">
      <c r="A17" s="629" t="s">
        <v>214</v>
      </c>
      <c r="B17" s="630"/>
      <c r="C17" s="630"/>
      <c r="D17" s="630"/>
      <c r="E17" s="630"/>
      <c r="F17" s="630"/>
      <c r="G17" s="631"/>
    </row>
    <row r="18" spans="1:7">
      <c r="A18" s="343">
        <v>1</v>
      </c>
      <c r="B18" s="599" t="s">
        <v>215</v>
      </c>
      <c r="C18" s="599"/>
      <c r="D18" s="599"/>
      <c r="E18" s="599"/>
      <c r="F18" s="599"/>
      <c r="G18" s="344" t="s">
        <v>216</v>
      </c>
    </row>
    <row r="19" spans="1:7">
      <c r="A19" s="299" t="s">
        <v>186</v>
      </c>
      <c r="B19" s="632" t="s">
        <v>528</v>
      </c>
      <c r="C19" s="632"/>
      <c r="D19" s="632"/>
      <c r="E19" s="632"/>
      <c r="F19" s="632"/>
      <c r="G19" s="306">
        <v>2091.6799999999998</v>
      </c>
    </row>
    <row r="20" spans="1:7">
      <c r="A20" s="299" t="s">
        <v>188</v>
      </c>
      <c r="B20" s="633" t="s">
        <v>529</v>
      </c>
      <c r="C20" s="633"/>
      <c r="D20" s="633"/>
      <c r="E20" s="633"/>
      <c r="F20" s="633"/>
      <c r="G20" s="307"/>
    </row>
    <row r="21" spans="1:7">
      <c r="A21" s="634" t="s">
        <v>217</v>
      </c>
      <c r="B21" s="635"/>
      <c r="C21" s="635"/>
      <c r="D21" s="635"/>
      <c r="E21" s="635"/>
      <c r="F21" s="635"/>
      <c r="G21" s="308">
        <f>ROUND(SUM(G19:G20),2)</f>
        <v>2091.6799999999998</v>
      </c>
    </row>
    <row r="22" spans="1:7" ht="15.75" thickBot="1">
      <c r="A22" s="300"/>
      <c r="B22" s="301"/>
      <c r="C22" s="301"/>
      <c r="D22" s="301"/>
      <c r="E22" s="301"/>
      <c r="F22" s="301"/>
      <c r="G22" s="302"/>
    </row>
    <row r="23" spans="1:7" ht="15.75" thickBot="1">
      <c r="A23" s="629" t="s">
        <v>218</v>
      </c>
      <c r="B23" s="630"/>
      <c r="C23" s="630"/>
      <c r="D23" s="630"/>
      <c r="E23" s="630"/>
      <c r="F23" s="630"/>
      <c r="G23" s="631"/>
    </row>
    <row r="24" spans="1:7">
      <c r="A24" s="638" t="s">
        <v>219</v>
      </c>
      <c r="B24" s="639"/>
      <c r="C24" s="639"/>
      <c r="D24" s="639"/>
      <c r="E24" s="639"/>
      <c r="F24" s="639"/>
      <c r="G24" s="642"/>
    </row>
    <row r="25" spans="1:7">
      <c r="A25" s="304" t="s">
        <v>32</v>
      </c>
      <c r="B25" s="641" t="s">
        <v>220</v>
      </c>
      <c r="C25" s="641"/>
      <c r="D25" s="641"/>
      <c r="E25" s="641"/>
      <c r="F25" s="303" t="s">
        <v>221</v>
      </c>
      <c r="G25" s="305" t="s">
        <v>216</v>
      </c>
    </row>
    <row r="26" spans="1:7">
      <c r="A26" s="299" t="s">
        <v>186</v>
      </c>
      <c r="B26" s="632" t="s">
        <v>530</v>
      </c>
      <c r="C26" s="632"/>
      <c r="D26" s="632"/>
      <c r="E26" s="632"/>
      <c r="F26" s="309">
        <f>'4 GERENTE '!F52</f>
        <v>8.3333333333333329E-2</v>
      </c>
      <c r="G26" s="310">
        <f>ROUND($G$21*F26,2)</f>
        <v>174.31</v>
      </c>
    </row>
    <row r="27" spans="1:7">
      <c r="A27" s="299" t="s">
        <v>188</v>
      </c>
      <c r="B27" s="632" t="s">
        <v>222</v>
      </c>
      <c r="C27" s="632"/>
      <c r="D27" s="632"/>
      <c r="E27" s="632"/>
      <c r="F27" s="309">
        <f>'4 GERENTE '!F53</f>
        <v>0.1111</v>
      </c>
      <c r="G27" s="310">
        <f>ROUND($G$21*F27,2)</f>
        <v>232.39</v>
      </c>
    </row>
    <row r="28" spans="1:7">
      <c r="A28" s="634" t="s">
        <v>223</v>
      </c>
      <c r="B28" s="635"/>
      <c r="C28" s="635"/>
      <c r="D28" s="635"/>
      <c r="E28" s="635"/>
      <c r="F28" s="635"/>
      <c r="G28" s="308">
        <f>ROUND(SUM(G26:G27),2)</f>
        <v>406.7</v>
      </c>
    </row>
    <row r="29" spans="1:7">
      <c r="A29" s="615" t="s">
        <v>224</v>
      </c>
      <c r="B29" s="616"/>
      <c r="C29" s="616"/>
      <c r="D29" s="616"/>
      <c r="E29" s="616"/>
      <c r="F29" s="616"/>
      <c r="G29" s="617"/>
    </row>
    <row r="30" spans="1:7">
      <c r="A30" s="615" t="s">
        <v>225</v>
      </c>
      <c r="B30" s="616"/>
      <c r="C30" s="616"/>
      <c r="D30" s="616"/>
      <c r="E30" s="616"/>
      <c r="F30" s="616"/>
      <c r="G30" s="617"/>
    </row>
    <row r="31" spans="1:7">
      <c r="A31" s="615" t="s">
        <v>226</v>
      </c>
      <c r="B31" s="616"/>
      <c r="C31" s="616"/>
      <c r="D31" s="616"/>
      <c r="E31" s="616"/>
      <c r="F31" s="616"/>
      <c r="G31" s="617"/>
    </row>
    <row r="32" spans="1:7" ht="15.75" thickBot="1">
      <c r="A32" s="300"/>
      <c r="B32" s="301"/>
      <c r="C32" s="301"/>
      <c r="D32" s="301"/>
      <c r="E32" s="301"/>
      <c r="F32" s="301"/>
      <c r="G32" s="302"/>
    </row>
    <row r="33" spans="1:7" ht="15.75" thickBot="1">
      <c r="A33" s="636" t="s">
        <v>227</v>
      </c>
      <c r="B33" s="637"/>
      <c r="C33" s="637"/>
      <c r="D33" s="637"/>
      <c r="E33" s="637"/>
      <c r="F33" s="631"/>
      <c r="G33" s="311">
        <f>ROUND(G21+G28,2)</f>
        <v>2498.38</v>
      </c>
    </row>
    <row r="34" spans="1:7">
      <c r="A34" s="638" t="s">
        <v>228</v>
      </c>
      <c r="B34" s="639"/>
      <c r="C34" s="639"/>
      <c r="D34" s="639"/>
      <c r="E34" s="639"/>
      <c r="F34" s="639"/>
      <c r="G34" s="640"/>
    </row>
    <row r="35" spans="1:7">
      <c r="A35" s="304" t="s">
        <v>33</v>
      </c>
      <c r="B35" s="641" t="s">
        <v>229</v>
      </c>
      <c r="C35" s="641"/>
      <c r="D35" s="641"/>
      <c r="E35" s="641"/>
      <c r="F35" s="303" t="s">
        <v>221</v>
      </c>
      <c r="G35" s="305" t="s">
        <v>216</v>
      </c>
    </row>
    <row r="36" spans="1:7">
      <c r="A36" s="299" t="s">
        <v>186</v>
      </c>
      <c r="B36" s="632" t="s">
        <v>531</v>
      </c>
      <c r="C36" s="632"/>
      <c r="D36" s="632"/>
      <c r="E36" s="632"/>
      <c r="F36" s="309">
        <f>'4 GERENTE '!F62</f>
        <v>0</v>
      </c>
      <c r="G36" s="310">
        <f t="shared" ref="G36:G43" si="0">ROUND($G$33*F36,2)</f>
        <v>0</v>
      </c>
    </row>
    <row r="37" spans="1:7">
      <c r="A37" s="299" t="s">
        <v>230</v>
      </c>
      <c r="B37" s="632" t="s">
        <v>532</v>
      </c>
      <c r="C37" s="632"/>
      <c r="D37" s="632"/>
      <c r="E37" s="632"/>
      <c r="F37" s="309">
        <f>'4 GERENTE '!F63</f>
        <v>2.5000000000000001E-2</v>
      </c>
      <c r="G37" s="310">
        <f t="shared" si="0"/>
        <v>62.46</v>
      </c>
    </row>
    <row r="38" spans="1:7">
      <c r="A38" s="299" t="s">
        <v>231</v>
      </c>
      <c r="B38" s="632" t="s">
        <v>533</v>
      </c>
      <c r="C38" s="632"/>
      <c r="D38" s="632"/>
      <c r="E38" s="632"/>
      <c r="F38" s="312">
        <f>'4 GERENTE '!F64</f>
        <v>2.8799999999999999E-2</v>
      </c>
      <c r="G38" s="310">
        <f t="shared" si="0"/>
        <v>71.95</v>
      </c>
    </row>
    <row r="39" spans="1:7">
      <c r="A39" s="299" t="s">
        <v>188</v>
      </c>
      <c r="B39" s="632" t="s">
        <v>534</v>
      </c>
      <c r="C39" s="632"/>
      <c r="D39" s="632"/>
      <c r="E39" s="632"/>
      <c r="F39" s="309">
        <f>'4 GERENTE '!F65</f>
        <v>0.08</v>
      </c>
      <c r="G39" s="310">
        <f t="shared" si="0"/>
        <v>199.87</v>
      </c>
    </row>
    <row r="40" spans="1:7">
      <c r="A40" s="299" t="s">
        <v>191</v>
      </c>
      <c r="B40" s="632" t="s">
        <v>535</v>
      </c>
      <c r="C40" s="632"/>
      <c r="D40" s="632"/>
      <c r="E40" s="632"/>
      <c r="F40" s="309">
        <f>'4 GERENTE '!F66</f>
        <v>1.4999999999999999E-2</v>
      </c>
      <c r="G40" s="310">
        <f t="shared" si="0"/>
        <v>37.479999999999997</v>
      </c>
    </row>
    <row r="41" spans="1:7">
      <c r="A41" s="299" t="s">
        <v>193</v>
      </c>
      <c r="B41" s="632" t="s">
        <v>536</v>
      </c>
      <c r="C41" s="632"/>
      <c r="D41" s="632"/>
      <c r="E41" s="632"/>
      <c r="F41" s="309">
        <f>'4 GERENTE '!F67</f>
        <v>0.01</v>
      </c>
      <c r="G41" s="310">
        <f t="shared" si="0"/>
        <v>24.98</v>
      </c>
    </row>
    <row r="42" spans="1:7">
      <c r="A42" s="299" t="s">
        <v>195</v>
      </c>
      <c r="B42" s="632" t="s">
        <v>537</v>
      </c>
      <c r="C42" s="632"/>
      <c r="D42" s="632"/>
      <c r="E42" s="632"/>
      <c r="F42" s="309">
        <f>'4 GERENTE '!F68</f>
        <v>6.0000000000000001E-3</v>
      </c>
      <c r="G42" s="310">
        <f t="shared" si="0"/>
        <v>14.99</v>
      </c>
    </row>
    <row r="43" spans="1:7">
      <c r="A43" s="299" t="s">
        <v>232</v>
      </c>
      <c r="B43" s="632" t="s">
        <v>538</v>
      </c>
      <c r="C43" s="632"/>
      <c r="D43" s="632"/>
      <c r="E43" s="632"/>
      <c r="F43" s="309">
        <f>'4 GERENTE '!F69</f>
        <v>2E-3</v>
      </c>
      <c r="G43" s="310">
        <f t="shared" si="0"/>
        <v>5</v>
      </c>
    </row>
    <row r="44" spans="1:7">
      <c r="A44" s="634" t="s">
        <v>233</v>
      </c>
      <c r="B44" s="635"/>
      <c r="C44" s="635"/>
      <c r="D44" s="635"/>
      <c r="E44" s="635"/>
      <c r="F44" s="313">
        <f>SUM(F36:F43)</f>
        <v>0.1668</v>
      </c>
      <c r="G44" s="308">
        <f>ROUND(SUM(G36:G43),2)</f>
        <v>416.73</v>
      </c>
    </row>
    <row r="45" spans="1:7">
      <c r="A45" s="615" t="s">
        <v>234</v>
      </c>
      <c r="B45" s="616"/>
      <c r="C45" s="616"/>
      <c r="D45" s="616"/>
      <c r="E45" s="616"/>
      <c r="F45" s="616"/>
      <c r="G45" s="617"/>
    </row>
    <row r="46" spans="1:7">
      <c r="A46" s="615" t="s">
        <v>235</v>
      </c>
      <c r="B46" s="616"/>
      <c r="C46" s="616"/>
      <c r="D46" s="616"/>
      <c r="E46" s="616"/>
      <c r="F46" s="616"/>
      <c r="G46" s="617"/>
    </row>
    <row r="47" spans="1:7">
      <c r="A47" s="643" t="s">
        <v>236</v>
      </c>
      <c r="B47" s="644"/>
      <c r="C47" s="644"/>
      <c r="D47" s="644"/>
      <c r="E47" s="644"/>
      <c r="F47" s="644"/>
      <c r="G47" s="645"/>
    </row>
    <row r="48" spans="1:7" ht="15.75" thickBot="1">
      <c r="A48" s="300"/>
      <c r="B48" s="301"/>
      <c r="C48" s="301"/>
      <c r="D48" s="301"/>
      <c r="E48" s="301"/>
      <c r="F48" s="301"/>
      <c r="G48" s="302"/>
    </row>
    <row r="49" spans="1:7" ht="15.75" thickBot="1">
      <c r="A49" s="577" t="s">
        <v>237</v>
      </c>
      <c r="B49" s="578"/>
      <c r="C49" s="578"/>
      <c r="D49" s="578"/>
      <c r="E49" s="578"/>
      <c r="F49" s="578"/>
      <c r="G49" s="579"/>
    </row>
    <row r="50" spans="1:7">
      <c r="A50" s="343" t="s">
        <v>238</v>
      </c>
      <c r="B50" s="599" t="s">
        <v>239</v>
      </c>
      <c r="C50" s="599"/>
      <c r="D50" s="599"/>
      <c r="E50" s="599"/>
      <c r="F50" s="599"/>
      <c r="G50" s="344" t="s">
        <v>216</v>
      </c>
    </row>
    <row r="51" spans="1:7">
      <c r="A51" s="299" t="s">
        <v>186</v>
      </c>
      <c r="B51" s="632" t="s">
        <v>240</v>
      </c>
      <c r="C51" s="632"/>
      <c r="D51" s="632"/>
      <c r="E51" s="314" t="s">
        <v>241</v>
      </c>
      <c r="F51" s="315">
        <v>5.5</v>
      </c>
      <c r="G51" s="316">
        <f>ROUND(E9,0)*2*F51</f>
        <v>231</v>
      </c>
    </row>
    <row r="52" spans="1:7">
      <c r="A52" s="317" t="s">
        <v>242</v>
      </c>
      <c r="B52" s="646" t="s">
        <v>539</v>
      </c>
      <c r="C52" s="646"/>
      <c r="D52" s="646"/>
      <c r="E52" s="646"/>
      <c r="F52" s="318">
        <v>-0.06</v>
      </c>
      <c r="G52" s="319">
        <f>ROUND(G19*F52,2)</f>
        <v>-125.5</v>
      </c>
    </row>
    <row r="53" spans="1:7">
      <c r="A53" s="299" t="s">
        <v>188</v>
      </c>
      <c r="B53" s="632" t="s">
        <v>540</v>
      </c>
      <c r="C53" s="632"/>
      <c r="D53" s="632"/>
      <c r="E53" s="314" t="s">
        <v>241</v>
      </c>
      <c r="F53" s="315">
        <v>38</v>
      </c>
      <c r="G53" s="320">
        <f>ROUND($E$9,0)*F53</f>
        <v>798</v>
      </c>
    </row>
    <row r="54" spans="1:7">
      <c r="A54" s="317" t="s">
        <v>243</v>
      </c>
      <c r="B54" s="646" t="s">
        <v>541</v>
      </c>
      <c r="C54" s="646"/>
      <c r="D54" s="646"/>
      <c r="E54" s="646"/>
      <c r="F54" s="321"/>
      <c r="G54" s="322">
        <f>ROUND(G53,0)*F54</f>
        <v>0</v>
      </c>
    </row>
    <row r="55" spans="1:7">
      <c r="A55" s="299" t="s">
        <v>191</v>
      </c>
      <c r="B55" s="647" t="s">
        <v>502</v>
      </c>
      <c r="C55" s="648"/>
      <c r="D55" s="648"/>
      <c r="E55" s="648"/>
      <c r="F55" s="649"/>
      <c r="G55" s="307">
        <v>0</v>
      </c>
    </row>
    <row r="56" spans="1:7">
      <c r="A56" s="299" t="s">
        <v>193</v>
      </c>
      <c r="B56" s="591" t="s">
        <v>244</v>
      </c>
      <c r="C56" s="591"/>
      <c r="D56" s="591"/>
      <c r="E56" s="591"/>
      <c r="F56" s="591"/>
      <c r="G56" s="307">
        <v>0</v>
      </c>
    </row>
    <row r="57" spans="1:7">
      <c r="A57" s="299" t="s">
        <v>195</v>
      </c>
      <c r="B57" s="591" t="s">
        <v>503</v>
      </c>
      <c r="C57" s="591"/>
      <c r="D57" s="591"/>
      <c r="E57" s="591"/>
      <c r="F57" s="591"/>
      <c r="G57" s="307">
        <v>0</v>
      </c>
    </row>
    <row r="58" spans="1:7">
      <c r="A58" s="299" t="s">
        <v>232</v>
      </c>
      <c r="B58" s="632" t="s">
        <v>542</v>
      </c>
      <c r="C58" s="632"/>
      <c r="D58" s="632"/>
      <c r="E58" s="632"/>
      <c r="F58" s="632"/>
      <c r="G58" s="307">
        <v>0</v>
      </c>
    </row>
    <row r="59" spans="1:7">
      <c r="A59" s="634" t="s">
        <v>245</v>
      </c>
      <c r="B59" s="635"/>
      <c r="C59" s="635"/>
      <c r="D59" s="635"/>
      <c r="E59" s="635"/>
      <c r="F59" s="635"/>
      <c r="G59" s="308">
        <f>ROUND(SUM(G51:G58),2)</f>
        <v>903.5</v>
      </c>
    </row>
    <row r="60" spans="1:7">
      <c r="A60" s="643" t="s">
        <v>246</v>
      </c>
      <c r="B60" s="644"/>
      <c r="C60" s="644"/>
      <c r="D60" s="644"/>
      <c r="E60" s="644"/>
      <c r="F60" s="644"/>
      <c r="G60" s="645"/>
    </row>
    <row r="61" spans="1:7">
      <c r="A61" s="615" t="s">
        <v>247</v>
      </c>
      <c r="B61" s="616"/>
      <c r="C61" s="616"/>
      <c r="D61" s="616"/>
      <c r="E61" s="616"/>
      <c r="F61" s="616"/>
      <c r="G61" s="617"/>
    </row>
    <row r="62" spans="1:7" ht="15.75" thickBot="1">
      <c r="A62" s="300"/>
      <c r="B62" s="301"/>
      <c r="C62" s="301"/>
      <c r="D62" s="301"/>
      <c r="E62" s="301"/>
      <c r="F62" s="301"/>
      <c r="G62" s="302"/>
    </row>
    <row r="63" spans="1:7" ht="15.75" thickBot="1">
      <c r="A63" s="629" t="s">
        <v>248</v>
      </c>
      <c r="B63" s="630"/>
      <c r="C63" s="630"/>
      <c r="D63" s="630"/>
      <c r="E63" s="630"/>
      <c r="F63" s="630"/>
      <c r="G63" s="631"/>
    </row>
    <row r="64" spans="1:7">
      <c r="A64" s="343">
        <v>2</v>
      </c>
      <c r="B64" s="599" t="s">
        <v>249</v>
      </c>
      <c r="C64" s="599"/>
      <c r="D64" s="599"/>
      <c r="E64" s="599"/>
      <c r="F64" s="599"/>
      <c r="G64" s="344" t="s">
        <v>216</v>
      </c>
    </row>
    <row r="65" spans="1:7">
      <c r="A65" s="323" t="s">
        <v>32</v>
      </c>
      <c r="B65" s="650" t="s">
        <v>220</v>
      </c>
      <c r="C65" s="650"/>
      <c r="D65" s="650"/>
      <c r="E65" s="650"/>
      <c r="F65" s="650"/>
      <c r="G65" s="324">
        <f>$G$28</f>
        <v>406.7</v>
      </c>
    </row>
    <row r="66" spans="1:7">
      <c r="A66" s="323" t="s">
        <v>33</v>
      </c>
      <c r="B66" s="650" t="s">
        <v>229</v>
      </c>
      <c r="C66" s="650"/>
      <c r="D66" s="650"/>
      <c r="E66" s="650"/>
      <c r="F66" s="650"/>
      <c r="G66" s="324">
        <f>$G$44</f>
        <v>416.73</v>
      </c>
    </row>
    <row r="67" spans="1:7">
      <c r="A67" s="323" t="s">
        <v>238</v>
      </c>
      <c r="B67" s="650" t="s">
        <v>239</v>
      </c>
      <c r="C67" s="650"/>
      <c r="D67" s="650"/>
      <c r="E67" s="650"/>
      <c r="F67" s="650"/>
      <c r="G67" s="324">
        <f>$G$59</f>
        <v>903.5</v>
      </c>
    </row>
    <row r="68" spans="1:7">
      <c r="A68" s="634" t="s">
        <v>250</v>
      </c>
      <c r="B68" s="635"/>
      <c r="C68" s="635"/>
      <c r="D68" s="635"/>
      <c r="E68" s="635"/>
      <c r="F68" s="635"/>
      <c r="G68" s="308">
        <f>ROUND(SUM(G65:G67),2)</f>
        <v>1726.93</v>
      </c>
    </row>
    <row r="69" spans="1:7" ht="15.75" thickBot="1">
      <c r="A69" s="300"/>
      <c r="B69" s="301"/>
      <c r="C69" s="301"/>
      <c r="D69" s="301"/>
      <c r="E69" s="301"/>
      <c r="F69" s="301"/>
      <c r="G69" s="302"/>
    </row>
    <row r="70" spans="1:7" ht="15.75" thickBot="1">
      <c r="A70" s="629" t="s">
        <v>251</v>
      </c>
      <c r="B70" s="630"/>
      <c r="C70" s="630"/>
      <c r="D70" s="630"/>
      <c r="E70" s="630"/>
      <c r="F70" s="630"/>
      <c r="G70" s="631"/>
    </row>
    <row r="71" spans="1:7">
      <c r="A71" s="343">
        <v>3</v>
      </c>
      <c r="B71" s="599" t="s">
        <v>252</v>
      </c>
      <c r="C71" s="599"/>
      <c r="D71" s="599"/>
      <c r="E71" s="599"/>
      <c r="F71" s="342" t="s">
        <v>221</v>
      </c>
      <c r="G71" s="344" t="s">
        <v>216</v>
      </c>
    </row>
    <row r="72" spans="1:7">
      <c r="A72" s="299" t="s">
        <v>186</v>
      </c>
      <c r="B72" s="632" t="s">
        <v>543</v>
      </c>
      <c r="C72" s="632"/>
      <c r="D72" s="632"/>
      <c r="E72" s="632"/>
      <c r="F72" s="309">
        <f>'4 GERENTE '!F98</f>
        <v>2.3124999999999999E-3</v>
      </c>
      <c r="G72" s="310">
        <f>ROUND($G$21*F72,2)</f>
        <v>4.84</v>
      </c>
    </row>
    <row r="73" spans="1:7">
      <c r="A73" s="299" t="s">
        <v>188</v>
      </c>
      <c r="B73" s="591" t="s">
        <v>253</v>
      </c>
      <c r="C73" s="591"/>
      <c r="D73" s="591"/>
      <c r="E73" s="591"/>
      <c r="F73" s="325">
        <f>'4 GERENTE '!F99</f>
        <v>0.08</v>
      </c>
      <c r="G73" s="310">
        <f>G72*F73</f>
        <v>0.38719999999999999</v>
      </c>
    </row>
    <row r="74" spans="1:7">
      <c r="A74" s="299" t="s">
        <v>191</v>
      </c>
      <c r="B74" s="591" t="s">
        <v>544</v>
      </c>
      <c r="C74" s="591"/>
      <c r="D74" s="591"/>
      <c r="E74" s="591"/>
      <c r="F74" s="309">
        <f>'4 GERENTE '!F100</f>
        <v>9.7222222222222224E-3</v>
      </c>
      <c r="G74" s="310">
        <f>ROUND($G$21*F74,2)</f>
        <v>20.34</v>
      </c>
    </row>
    <row r="75" spans="1:7">
      <c r="A75" s="299" t="s">
        <v>193</v>
      </c>
      <c r="B75" s="591" t="s">
        <v>254</v>
      </c>
      <c r="C75" s="591"/>
      <c r="D75" s="591"/>
      <c r="E75" s="591"/>
      <c r="F75" s="325">
        <f>'4 GERENTE '!F101</f>
        <v>0.1668</v>
      </c>
      <c r="G75" s="310">
        <f>G74*F75</f>
        <v>3.392712</v>
      </c>
    </row>
    <row r="76" spans="1:7">
      <c r="A76" s="299" t="s">
        <v>195</v>
      </c>
      <c r="B76" s="591" t="s">
        <v>545</v>
      </c>
      <c r="C76" s="591"/>
      <c r="D76" s="591"/>
      <c r="E76" s="591"/>
      <c r="F76" s="312">
        <f>'4 GERENTE '!F102</f>
        <v>0.04</v>
      </c>
      <c r="G76" s="310">
        <f>ROUND($G$21*F76,2)</f>
        <v>83.67</v>
      </c>
    </row>
    <row r="77" spans="1:7">
      <c r="A77" s="634" t="s">
        <v>255</v>
      </c>
      <c r="B77" s="635"/>
      <c r="C77" s="635"/>
      <c r="D77" s="635"/>
      <c r="E77" s="635"/>
      <c r="F77" s="635"/>
      <c r="G77" s="308">
        <f>ROUND(SUM(G72:G76),2)</f>
        <v>112.63</v>
      </c>
    </row>
    <row r="78" spans="1:7" ht="15.75" thickBot="1">
      <c r="A78" s="300"/>
      <c r="B78" s="301"/>
      <c r="C78" s="301"/>
      <c r="D78" s="301"/>
      <c r="E78" s="301"/>
      <c r="F78" s="301"/>
      <c r="G78" s="302"/>
    </row>
    <row r="79" spans="1:7" ht="15.75" thickBot="1">
      <c r="A79" s="629" t="s">
        <v>256</v>
      </c>
      <c r="B79" s="630"/>
      <c r="C79" s="630"/>
      <c r="D79" s="630"/>
      <c r="E79" s="630"/>
      <c r="F79" s="630"/>
      <c r="G79" s="631"/>
    </row>
    <row r="80" spans="1:7">
      <c r="A80" s="638" t="s">
        <v>257</v>
      </c>
      <c r="B80" s="639"/>
      <c r="C80" s="639"/>
      <c r="D80" s="639"/>
      <c r="E80" s="639"/>
      <c r="F80" s="639"/>
      <c r="G80" s="642"/>
    </row>
    <row r="81" spans="1:7">
      <c r="A81" s="304" t="s">
        <v>39</v>
      </c>
      <c r="B81" s="641" t="s">
        <v>258</v>
      </c>
      <c r="C81" s="641"/>
      <c r="D81" s="641"/>
      <c r="E81" s="641"/>
      <c r="F81" s="303" t="s">
        <v>221</v>
      </c>
      <c r="G81" s="305" t="s">
        <v>216</v>
      </c>
    </row>
    <row r="82" spans="1:7">
      <c r="A82" s="299" t="s">
        <v>186</v>
      </c>
      <c r="B82" s="591" t="s">
        <v>259</v>
      </c>
      <c r="C82" s="591"/>
      <c r="D82" s="591"/>
      <c r="E82" s="591"/>
      <c r="F82" s="298">
        <f>'4 GERENTE '!F108</f>
        <v>9.2999999999999992E-3</v>
      </c>
      <c r="G82" s="310">
        <f>ROUND($G$21*F82,2)</f>
        <v>19.45</v>
      </c>
    </row>
    <row r="83" spans="1:7">
      <c r="A83" s="299" t="s">
        <v>0</v>
      </c>
      <c r="B83" s="651" t="s">
        <v>260</v>
      </c>
      <c r="C83" s="651"/>
      <c r="D83" s="651"/>
      <c r="E83" s="651"/>
      <c r="F83" s="325">
        <f>'4 GERENTE '!F109</f>
        <v>0.1668</v>
      </c>
      <c r="G83" s="310">
        <f>ROUND(G82*F83,2)</f>
        <v>3.24</v>
      </c>
    </row>
    <row r="84" spans="1:7">
      <c r="A84" s="299" t="s">
        <v>188</v>
      </c>
      <c r="B84" s="591" t="s">
        <v>546</v>
      </c>
      <c r="C84" s="591"/>
      <c r="D84" s="591"/>
      <c r="E84" s="591"/>
      <c r="F84" s="298">
        <f>'4 GERENTE '!F110</f>
        <v>7.3000000000000001E-3</v>
      </c>
      <c r="G84" s="310">
        <f>ROUND($G$21*F84,2)</f>
        <v>15.27</v>
      </c>
    </row>
    <row r="85" spans="1:7">
      <c r="A85" s="299" t="s">
        <v>191</v>
      </c>
      <c r="B85" s="632" t="s">
        <v>547</v>
      </c>
      <c r="C85" s="632"/>
      <c r="D85" s="632"/>
      <c r="E85" s="632"/>
      <c r="F85" s="298">
        <f>'4 GERENTE '!F111</f>
        <v>8.1999999999999998E-4</v>
      </c>
      <c r="G85" s="310">
        <f>ROUND($G$21*F85,2)</f>
        <v>1.72</v>
      </c>
    </row>
    <row r="86" spans="1:7">
      <c r="A86" s="299" t="s">
        <v>193</v>
      </c>
      <c r="B86" s="591" t="s">
        <v>548</v>
      </c>
      <c r="C86" s="591"/>
      <c r="D86" s="591"/>
      <c r="E86" s="591"/>
      <c r="F86" s="298">
        <f>'4 GERENTE '!F112</f>
        <v>2.7000000000000001E-3</v>
      </c>
      <c r="G86" s="310">
        <f>ROUND($G$21*F86,2)</f>
        <v>5.65</v>
      </c>
    </row>
    <row r="87" spans="1:7">
      <c r="A87" s="299" t="s">
        <v>195</v>
      </c>
      <c r="B87" s="632" t="s">
        <v>549</v>
      </c>
      <c r="C87" s="632"/>
      <c r="D87" s="632"/>
      <c r="E87" s="632"/>
      <c r="F87" s="298">
        <f>'4 GERENTE '!F113</f>
        <v>5.5000000000000003E-4</v>
      </c>
      <c r="G87" s="310">
        <f>ROUND($G$21*F87,2)</f>
        <v>1.1499999999999999</v>
      </c>
    </row>
    <row r="88" spans="1:7">
      <c r="A88" s="299" t="s">
        <v>232</v>
      </c>
      <c r="B88" s="651" t="s">
        <v>261</v>
      </c>
      <c r="C88" s="651"/>
      <c r="D88" s="651"/>
      <c r="E88" s="651"/>
      <c r="F88" s="298">
        <f>'4 GERENTE '!F114</f>
        <v>0</v>
      </c>
      <c r="G88" s="310">
        <f>ROUND($G$21*F88,2)</f>
        <v>0</v>
      </c>
    </row>
    <row r="89" spans="1:7">
      <c r="A89" s="634" t="s">
        <v>262</v>
      </c>
      <c r="B89" s="635"/>
      <c r="C89" s="635"/>
      <c r="D89" s="635"/>
      <c r="E89" s="635"/>
      <c r="F89" s="635"/>
      <c r="G89" s="308">
        <f>ROUND(SUM(G82:G88),2)</f>
        <v>46.48</v>
      </c>
    </row>
    <row r="90" spans="1:7">
      <c r="A90" s="615" t="s">
        <v>263</v>
      </c>
      <c r="B90" s="616"/>
      <c r="C90" s="616"/>
      <c r="D90" s="616"/>
      <c r="E90" s="616"/>
      <c r="F90" s="616"/>
      <c r="G90" s="617"/>
    </row>
    <row r="91" spans="1:7" ht="15.75" thickBot="1">
      <c r="A91" s="300"/>
      <c r="B91" s="301"/>
      <c r="C91" s="301"/>
      <c r="D91" s="301"/>
      <c r="E91" s="301"/>
      <c r="F91" s="301"/>
      <c r="G91" s="302"/>
    </row>
    <row r="92" spans="1:7" ht="15.75" thickBot="1">
      <c r="A92" s="652" t="s">
        <v>264</v>
      </c>
      <c r="B92" s="653"/>
      <c r="C92" s="653"/>
      <c r="D92" s="653"/>
      <c r="E92" s="653"/>
      <c r="F92" s="653"/>
      <c r="G92" s="654"/>
    </row>
    <row r="93" spans="1:7">
      <c r="A93" s="343" t="s">
        <v>40</v>
      </c>
      <c r="B93" s="599" t="s">
        <v>265</v>
      </c>
      <c r="C93" s="599"/>
      <c r="D93" s="599"/>
      <c r="E93" s="599"/>
      <c r="F93" s="342" t="s">
        <v>266</v>
      </c>
      <c r="G93" s="344" t="s">
        <v>216</v>
      </c>
    </row>
    <row r="94" spans="1:7">
      <c r="A94" s="299" t="s">
        <v>186</v>
      </c>
      <c r="B94" s="591" t="s">
        <v>267</v>
      </c>
      <c r="C94" s="591"/>
      <c r="D94" s="591"/>
      <c r="E94" s="591"/>
      <c r="F94" s="326"/>
      <c r="G94" s="310">
        <f>ROUND($E$9*F94,2)</f>
        <v>0</v>
      </c>
    </row>
    <row r="95" spans="1:7">
      <c r="A95" s="634" t="s">
        <v>268</v>
      </c>
      <c r="B95" s="635"/>
      <c r="C95" s="635"/>
      <c r="D95" s="635"/>
      <c r="E95" s="635"/>
      <c r="F95" s="635"/>
      <c r="G95" s="308">
        <f>ROUND(SUM(G94),2)</f>
        <v>0</v>
      </c>
    </row>
    <row r="96" spans="1:7">
      <c r="A96" s="615" t="s">
        <v>269</v>
      </c>
      <c r="B96" s="616"/>
      <c r="C96" s="616"/>
      <c r="D96" s="616"/>
      <c r="E96" s="616"/>
      <c r="F96" s="616"/>
      <c r="G96" s="617"/>
    </row>
    <row r="97" spans="1:7" ht="15.75" thickBot="1">
      <c r="A97" s="300"/>
      <c r="B97" s="301"/>
      <c r="C97" s="301"/>
      <c r="D97" s="301"/>
      <c r="E97" s="301"/>
      <c r="F97" s="301"/>
      <c r="G97" s="302"/>
    </row>
    <row r="98" spans="1:7" ht="15.75" thickBot="1">
      <c r="A98" s="629" t="s">
        <v>270</v>
      </c>
      <c r="B98" s="630"/>
      <c r="C98" s="630"/>
      <c r="D98" s="630"/>
      <c r="E98" s="630"/>
      <c r="F98" s="630"/>
      <c r="G98" s="631"/>
    </row>
    <row r="99" spans="1:7">
      <c r="A99" s="343">
        <v>4</v>
      </c>
      <c r="B99" s="599" t="s">
        <v>249</v>
      </c>
      <c r="C99" s="599"/>
      <c r="D99" s="599"/>
      <c r="E99" s="599"/>
      <c r="F99" s="342" t="s">
        <v>221</v>
      </c>
      <c r="G99" s="344" t="s">
        <v>216</v>
      </c>
    </row>
    <row r="100" spans="1:7">
      <c r="A100" s="323" t="s">
        <v>39</v>
      </c>
      <c r="B100" s="650" t="s">
        <v>271</v>
      </c>
      <c r="C100" s="650"/>
      <c r="D100" s="650"/>
      <c r="E100" s="650"/>
      <c r="F100" s="327" t="s">
        <v>0</v>
      </c>
      <c r="G100" s="324">
        <f>$G$89</f>
        <v>46.48</v>
      </c>
    </row>
    <row r="101" spans="1:7">
      <c r="A101" s="323" t="s">
        <v>40</v>
      </c>
      <c r="B101" s="650" t="s">
        <v>272</v>
      </c>
      <c r="C101" s="650"/>
      <c r="D101" s="650"/>
      <c r="E101" s="650"/>
      <c r="F101" s="327" t="s">
        <v>0</v>
      </c>
      <c r="G101" s="324">
        <f>$G$95</f>
        <v>0</v>
      </c>
    </row>
    <row r="102" spans="1:7">
      <c r="A102" s="634" t="s">
        <v>273</v>
      </c>
      <c r="B102" s="635"/>
      <c r="C102" s="635"/>
      <c r="D102" s="635"/>
      <c r="E102" s="635"/>
      <c r="F102" s="635"/>
      <c r="G102" s="308">
        <f>ROUND(SUM(G100:G101),2)</f>
        <v>46.48</v>
      </c>
    </row>
    <row r="103" spans="1:7" ht="15.75" thickBot="1">
      <c r="A103" s="300"/>
      <c r="B103" s="301"/>
      <c r="C103" s="301"/>
      <c r="D103" s="301"/>
      <c r="E103" s="301"/>
      <c r="F103" s="301"/>
      <c r="G103" s="302"/>
    </row>
    <row r="104" spans="1:7" ht="15.75" thickBot="1">
      <c r="A104" s="629" t="s">
        <v>274</v>
      </c>
      <c r="B104" s="630"/>
      <c r="C104" s="630"/>
      <c r="D104" s="630"/>
      <c r="E104" s="630"/>
      <c r="F104" s="630"/>
      <c r="G104" s="631"/>
    </row>
    <row r="105" spans="1:7">
      <c r="A105" s="343">
        <v>5</v>
      </c>
      <c r="B105" s="599" t="s">
        <v>275</v>
      </c>
      <c r="C105" s="599"/>
      <c r="D105" s="599"/>
      <c r="E105" s="599"/>
      <c r="F105" s="599"/>
      <c r="G105" s="344" t="s">
        <v>216</v>
      </c>
    </row>
    <row r="106" spans="1:7">
      <c r="A106" s="299" t="s">
        <v>186</v>
      </c>
      <c r="B106" s="632" t="s">
        <v>550</v>
      </c>
      <c r="C106" s="632"/>
      <c r="D106" s="632"/>
      <c r="E106" s="632"/>
      <c r="F106" s="632"/>
      <c r="G106" s="328">
        <v>60</v>
      </c>
    </row>
    <row r="107" spans="1:7">
      <c r="A107" s="299" t="s">
        <v>188</v>
      </c>
      <c r="B107" s="632" t="s">
        <v>551</v>
      </c>
      <c r="C107" s="632"/>
      <c r="D107" s="632"/>
      <c r="E107" s="632"/>
      <c r="F107" s="632"/>
      <c r="G107" s="307">
        <f>'7'!G107</f>
        <v>0</v>
      </c>
    </row>
    <row r="108" spans="1:7">
      <c r="A108" s="299" t="s">
        <v>195</v>
      </c>
      <c r="B108" s="591" t="s">
        <v>529</v>
      </c>
      <c r="C108" s="591"/>
      <c r="D108" s="591"/>
      <c r="E108" s="591"/>
      <c r="F108" s="591"/>
      <c r="G108" s="307">
        <v>0</v>
      </c>
    </row>
    <row r="109" spans="1:7">
      <c r="A109" s="634" t="s">
        <v>276</v>
      </c>
      <c r="B109" s="635"/>
      <c r="C109" s="635"/>
      <c r="D109" s="635"/>
      <c r="E109" s="635"/>
      <c r="F109" s="635"/>
      <c r="G109" s="308">
        <f>ROUND(SUM(G106:G108),2)</f>
        <v>60</v>
      </c>
    </row>
    <row r="110" spans="1:7" ht="15.75" thickBot="1">
      <c r="A110" s="615" t="s">
        <v>277</v>
      </c>
      <c r="B110" s="616"/>
      <c r="C110" s="616"/>
      <c r="D110" s="616"/>
      <c r="E110" s="616"/>
      <c r="F110" s="616"/>
      <c r="G110" s="617"/>
    </row>
    <row r="111" spans="1:7" ht="15.75" thickBot="1">
      <c r="A111" s="629" t="s">
        <v>278</v>
      </c>
      <c r="B111" s="630"/>
      <c r="C111" s="630"/>
      <c r="D111" s="630"/>
      <c r="E111" s="630"/>
      <c r="F111" s="630"/>
      <c r="G111" s="631"/>
    </row>
    <row r="112" spans="1:7">
      <c r="A112" s="343"/>
      <c r="B112" s="599" t="s">
        <v>279</v>
      </c>
      <c r="C112" s="599"/>
      <c r="D112" s="599"/>
      <c r="E112" s="599"/>
      <c r="F112" s="599"/>
      <c r="G112" s="344" t="s">
        <v>216</v>
      </c>
    </row>
    <row r="113" spans="1:7">
      <c r="A113" s="329" t="s">
        <v>186</v>
      </c>
      <c r="B113" s="655" t="s">
        <v>280</v>
      </c>
      <c r="C113" s="655"/>
      <c r="D113" s="655"/>
      <c r="E113" s="655"/>
      <c r="F113" s="655"/>
      <c r="G113" s="330">
        <f>$G$21</f>
        <v>2091.6799999999998</v>
      </c>
    </row>
    <row r="114" spans="1:7">
      <c r="A114" s="329" t="s">
        <v>188</v>
      </c>
      <c r="B114" s="655" t="s">
        <v>281</v>
      </c>
      <c r="C114" s="655"/>
      <c r="D114" s="655"/>
      <c r="E114" s="655"/>
      <c r="F114" s="655"/>
      <c r="G114" s="330">
        <f>$G$68</f>
        <v>1726.93</v>
      </c>
    </row>
    <row r="115" spans="1:7">
      <c r="A115" s="329" t="s">
        <v>191</v>
      </c>
      <c r="B115" s="655" t="s">
        <v>282</v>
      </c>
      <c r="C115" s="655"/>
      <c r="D115" s="655"/>
      <c r="E115" s="655"/>
      <c r="F115" s="655"/>
      <c r="G115" s="330">
        <f>$G$77</f>
        <v>112.63</v>
      </c>
    </row>
    <row r="116" spans="1:7">
      <c r="A116" s="329" t="s">
        <v>193</v>
      </c>
      <c r="B116" s="655" t="s">
        <v>283</v>
      </c>
      <c r="C116" s="655"/>
      <c r="D116" s="655"/>
      <c r="E116" s="655"/>
      <c r="F116" s="655"/>
      <c r="G116" s="330">
        <f>$G$102</f>
        <v>46.48</v>
      </c>
    </row>
    <row r="117" spans="1:7">
      <c r="A117" s="329" t="s">
        <v>195</v>
      </c>
      <c r="B117" s="655" t="s">
        <v>284</v>
      </c>
      <c r="C117" s="655"/>
      <c r="D117" s="655"/>
      <c r="E117" s="655"/>
      <c r="F117" s="655"/>
      <c r="G117" s="330">
        <f>$G$109</f>
        <v>60</v>
      </c>
    </row>
    <row r="118" spans="1:7">
      <c r="A118" s="634" t="s">
        <v>504</v>
      </c>
      <c r="B118" s="635"/>
      <c r="C118" s="635"/>
      <c r="D118" s="635"/>
      <c r="E118" s="635"/>
      <c r="F118" s="635"/>
      <c r="G118" s="324">
        <f>ROUND(SUM(G113:G117),2)</f>
        <v>4037.72</v>
      </c>
    </row>
    <row r="119" spans="1:7" ht="15.75" thickBot="1">
      <c r="A119" s="300"/>
      <c r="B119" s="301"/>
      <c r="C119" s="301"/>
      <c r="D119" s="301"/>
      <c r="E119" s="301"/>
      <c r="F119" s="301"/>
      <c r="G119" s="302"/>
    </row>
    <row r="120" spans="1:7" ht="15.75" thickBot="1">
      <c r="A120" s="629" t="s">
        <v>285</v>
      </c>
      <c r="B120" s="630"/>
      <c r="C120" s="630"/>
      <c r="D120" s="630"/>
      <c r="E120" s="630"/>
      <c r="F120" s="630"/>
      <c r="G120" s="631"/>
    </row>
    <row r="121" spans="1:7">
      <c r="A121" s="343"/>
      <c r="B121" s="599" t="s">
        <v>286</v>
      </c>
      <c r="C121" s="599"/>
      <c r="D121" s="599"/>
      <c r="E121" s="599"/>
      <c r="F121" s="599"/>
      <c r="G121" s="344" t="s">
        <v>216</v>
      </c>
    </row>
    <row r="122" spans="1:7">
      <c r="A122" s="329" t="s">
        <v>186</v>
      </c>
      <c r="B122" s="655" t="s">
        <v>287</v>
      </c>
      <c r="C122" s="655"/>
      <c r="D122" s="655"/>
      <c r="E122" s="655"/>
      <c r="F122" s="655"/>
      <c r="G122" s="308">
        <f>G118</f>
        <v>4037.72</v>
      </c>
    </row>
    <row r="123" spans="1:7">
      <c r="A123" s="329" t="s">
        <v>188</v>
      </c>
      <c r="B123" s="655" t="s">
        <v>288</v>
      </c>
      <c r="C123" s="655"/>
      <c r="D123" s="655"/>
      <c r="E123" s="655"/>
      <c r="F123" s="655"/>
      <c r="G123" s="308">
        <f>ROUND($G$122/$E$9,2)</f>
        <v>192.18</v>
      </c>
    </row>
    <row r="124" spans="1:7">
      <c r="A124" s="329" t="s">
        <v>191</v>
      </c>
      <c r="B124" s="655" t="s">
        <v>505</v>
      </c>
      <c r="C124" s="655"/>
      <c r="D124" s="655"/>
      <c r="E124" s="331">
        <v>1</v>
      </c>
      <c r="F124" s="332" t="s">
        <v>506</v>
      </c>
      <c r="G124" s="308">
        <f>ROUND($G$122*E124,2)</f>
        <v>4037.72</v>
      </c>
    </row>
    <row r="125" spans="1:7">
      <c r="A125" s="615" t="s">
        <v>290</v>
      </c>
      <c r="B125" s="616"/>
      <c r="C125" s="616"/>
      <c r="D125" s="616"/>
      <c r="E125" s="616"/>
      <c r="F125" s="616"/>
      <c r="G125" s="617"/>
    </row>
    <row r="126" spans="1:7" ht="15.75" thickBot="1">
      <c r="A126" s="333"/>
      <c r="B126" s="334"/>
      <c r="C126" s="334"/>
      <c r="D126" s="334"/>
      <c r="E126" s="334"/>
      <c r="F126" s="334"/>
      <c r="G126" s="335"/>
    </row>
    <row r="127" spans="1:7" ht="15.75" thickBot="1">
      <c r="A127" s="629" t="s">
        <v>507</v>
      </c>
      <c r="B127" s="630"/>
      <c r="C127" s="630"/>
      <c r="D127" s="630"/>
      <c r="E127" s="630"/>
      <c r="F127" s="630"/>
      <c r="G127" s="631"/>
    </row>
    <row r="128" spans="1:7">
      <c r="A128" s="343"/>
      <c r="B128" s="599" t="s">
        <v>286</v>
      </c>
      <c r="C128" s="599"/>
      <c r="D128" s="599"/>
      <c r="E128" s="599"/>
      <c r="F128" s="599"/>
      <c r="G128" s="344" t="s">
        <v>216</v>
      </c>
    </row>
    <row r="129" spans="1:7" ht="15.75" thickBot="1">
      <c r="A129" s="336" t="s">
        <v>186</v>
      </c>
      <c r="B129" s="663" t="s">
        <v>289</v>
      </c>
      <c r="C129" s="663"/>
      <c r="D129" s="663"/>
      <c r="E129" s="663"/>
      <c r="F129" s="663"/>
      <c r="G129" s="337">
        <f>G122/220</f>
        <v>18.353272727272728</v>
      </c>
    </row>
    <row r="130" spans="1:7">
      <c r="A130" s="338"/>
      <c r="B130" s="338"/>
      <c r="C130" s="338"/>
      <c r="D130" s="338"/>
      <c r="E130" s="338"/>
      <c r="F130" s="338"/>
      <c r="G130" s="338"/>
    </row>
    <row r="131" spans="1:7">
      <c r="A131" s="338"/>
      <c r="B131" s="338"/>
      <c r="C131" s="338"/>
      <c r="D131" s="338"/>
      <c r="E131" s="338"/>
      <c r="F131" s="338"/>
      <c r="G131" s="338"/>
    </row>
    <row r="132" spans="1:7">
      <c r="A132" s="338"/>
      <c r="B132" s="338"/>
      <c r="C132" s="338"/>
      <c r="D132" s="338"/>
      <c r="E132" s="338"/>
      <c r="F132" s="338"/>
      <c r="G132" s="338"/>
    </row>
    <row r="133" spans="1:7">
      <c r="A133" s="338"/>
      <c r="B133" s="338"/>
      <c r="C133" s="338"/>
      <c r="D133" s="338"/>
      <c r="E133" s="338"/>
      <c r="F133" s="338"/>
      <c r="G133" s="338"/>
    </row>
    <row r="134" spans="1:7">
      <c r="A134" s="338"/>
      <c r="B134" s="338"/>
      <c r="C134" s="338"/>
      <c r="D134" s="338"/>
      <c r="E134" s="338"/>
      <c r="F134" s="338"/>
      <c r="G134" s="338"/>
    </row>
    <row r="135" spans="1:7">
      <c r="A135" s="338"/>
      <c r="B135" s="338"/>
      <c r="C135" s="338"/>
      <c r="D135" s="338"/>
      <c r="E135" s="338"/>
      <c r="F135" s="338"/>
      <c r="G135" s="338"/>
    </row>
    <row r="136" spans="1:7">
      <c r="A136" s="338"/>
      <c r="B136" s="338"/>
      <c r="C136" s="338"/>
      <c r="D136" s="338"/>
      <c r="E136" s="338"/>
      <c r="F136" s="338"/>
      <c r="G136" s="338"/>
    </row>
    <row r="137" spans="1:7">
      <c r="A137" s="338"/>
      <c r="B137" s="338"/>
      <c r="C137" s="345"/>
      <c r="D137" s="345"/>
      <c r="E137" s="345"/>
      <c r="F137" s="338"/>
      <c r="G137" s="338"/>
    </row>
    <row r="138" spans="1:7">
      <c r="A138" s="339"/>
      <c r="B138" s="339"/>
      <c r="C138" s="656" t="s">
        <v>553</v>
      </c>
      <c r="D138" s="656"/>
      <c r="E138" s="656"/>
      <c r="F138" s="339"/>
      <c r="G138" s="339"/>
    </row>
    <row r="139" spans="1:7">
      <c r="A139" s="339"/>
      <c r="B139" s="339"/>
      <c r="C139" s="657" t="s">
        <v>554</v>
      </c>
      <c r="D139" s="657"/>
      <c r="E139" s="657"/>
      <c r="F139" s="339"/>
      <c r="G139" s="339"/>
    </row>
    <row r="140" spans="1:7">
      <c r="C140" s="346"/>
      <c r="D140" s="346"/>
      <c r="E140" s="346"/>
    </row>
  </sheetData>
  <mergeCells count="124">
    <mergeCell ref="B128:F128"/>
    <mergeCell ref="B129:F129"/>
    <mergeCell ref="C138:E138"/>
    <mergeCell ref="C139:E139"/>
    <mergeCell ref="B121:F121"/>
    <mergeCell ref="B122:F122"/>
    <mergeCell ref="B123:F123"/>
    <mergeCell ref="B124:D124"/>
    <mergeCell ref="A125:G125"/>
    <mergeCell ref="A127:G127"/>
    <mergeCell ref="B114:F114"/>
    <mergeCell ref="B115:F115"/>
    <mergeCell ref="B116:F116"/>
    <mergeCell ref="B117:F117"/>
    <mergeCell ref="A118:F118"/>
    <mergeCell ref="A120:G120"/>
    <mergeCell ref="B108:F108"/>
    <mergeCell ref="A109:F109"/>
    <mergeCell ref="A110:G110"/>
    <mergeCell ref="A111:G111"/>
    <mergeCell ref="B112:F112"/>
    <mergeCell ref="B113:F113"/>
    <mergeCell ref="B101:E101"/>
    <mergeCell ref="A102:F102"/>
    <mergeCell ref="A104:G104"/>
    <mergeCell ref="B105:F105"/>
    <mergeCell ref="B106:F106"/>
    <mergeCell ref="B107:F107"/>
    <mergeCell ref="B94:E94"/>
    <mergeCell ref="A95:F95"/>
    <mergeCell ref="A96:G96"/>
    <mergeCell ref="A98:G98"/>
    <mergeCell ref="B99:E99"/>
    <mergeCell ref="B100:E100"/>
    <mergeCell ref="B87:E87"/>
    <mergeCell ref="B88:E88"/>
    <mergeCell ref="A89:F89"/>
    <mergeCell ref="A90:G90"/>
    <mergeCell ref="A92:G92"/>
    <mergeCell ref="B93:E93"/>
    <mergeCell ref="B81:E81"/>
    <mergeCell ref="B82:E82"/>
    <mergeCell ref="B83:E83"/>
    <mergeCell ref="B84:E84"/>
    <mergeCell ref="B85:E85"/>
    <mergeCell ref="B86:E86"/>
    <mergeCell ref="B74:E74"/>
    <mergeCell ref="B75:E75"/>
    <mergeCell ref="B76:E76"/>
    <mergeCell ref="A77:F77"/>
    <mergeCell ref="A79:G79"/>
    <mergeCell ref="A80:G80"/>
    <mergeCell ref="B67:F67"/>
    <mergeCell ref="A68:F68"/>
    <mergeCell ref="A70:G70"/>
    <mergeCell ref="B71:E71"/>
    <mergeCell ref="B72:E72"/>
    <mergeCell ref="B73:E73"/>
    <mergeCell ref="A60:G60"/>
    <mergeCell ref="A61:G61"/>
    <mergeCell ref="A63:G63"/>
    <mergeCell ref="B64:F64"/>
    <mergeCell ref="B65:F65"/>
    <mergeCell ref="B66:F66"/>
    <mergeCell ref="B54:E54"/>
    <mergeCell ref="B55:F55"/>
    <mergeCell ref="B56:F56"/>
    <mergeCell ref="B57:F57"/>
    <mergeCell ref="B58:F58"/>
    <mergeCell ref="A59:F59"/>
    <mergeCell ref="A47:G47"/>
    <mergeCell ref="A49:G49"/>
    <mergeCell ref="B50:F50"/>
    <mergeCell ref="B51:D51"/>
    <mergeCell ref="B52:E52"/>
    <mergeCell ref="B53:D53"/>
    <mergeCell ref="B41:E41"/>
    <mergeCell ref="B42:E42"/>
    <mergeCell ref="B43:E43"/>
    <mergeCell ref="A44:E44"/>
    <mergeCell ref="A45:G45"/>
    <mergeCell ref="A46:G46"/>
    <mergeCell ref="B35:E35"/>
    <mergeCell ref="B36:E36"/>
    <mergeCell ref="B37:E37"/>
    <mergeCell ref="B38:E38"/>
    <mergeCell ref="B39:E39"/>
    <mergeCell ref="B40:E40"/>
    <mergeCell ref="A28:F28"/>
    <mergeCell ref="A29:G29"/>
    <mergeCell ref="A30:G30"/>
    <mergeCell ref="A31:G31"/>
    <mergeCell ref="A33:F33"/>
    <mergeCell ref="A34:G34"/>
    <mergeCell ref="A23:G23"/>
    <mergeCell ref="A24:G24"/>
    <mergeCell ref="B25:E25"/>
    <mergeCell ref="B26:E26"/>
    <mergeCell ref="B27:E27"/>
    <mergeCell ref="A14:G14"/>
    <mergeCell ref="A15:G15"/>
    <mergeCell ref="A17:G17"/>
    <mergeCell ref="B18:F18"/>
    <mergeCell ref="B19:F19"/>
    <mergeCell ref="B20:F20"/>
    <mergeCell ref="B13:D13"/>
    <mergeCell ref="E13:G13"/>
    <mergeCell ref="A7:G7"/>
    <mergeCell ref="A8:G8"/>
    <mergeCell ref="B9:D9"/>
    <mergeCell ref="E9:G9"/>
    <mergeCell ref="B10:D10"/>
    <mergeCell ref="E10:G10"/>
    <mergeCell ref="A21:F21"/>
    <mergeCell ref="A1:G1"/>
    <mergeCell ref="A2:G2"/>
    <mergeCell ref="A3:G3"/>
    <mergeCell ref="A4:G4"/>
    <mergeCell ref="A5:G5"/>
    <mergeCell ref="A6:G6"/>
    <mergeCell ref="B11:D11"/>
    <mergeCell ref="E11:G11"/>
    <mergeCell ref="B12:D12"/>
    <mergeCell ref="E12:G12"/>
  </mergeCells>
  <pageMargins left="0.51181102362204722" right="0.11811023622047245" top="0.39370078740157483" bottom="0.39370078740157483" header="0.31496062992125984" footer="0.31496062992125984"/>
  <pageSetup paperSize="9" scale="85" orientation="portrait" r:id="rId1"/>
  <drawing r:id="rId2"/>
  <legacyDrawing r:id="rId3"/>
</worksheet>
</file>

<file path=xl/worksheets/sheet2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A093776-9598-4407-AD30-B39567E6EE35}">
  <sheetPr>
    <tabColor theme="4" tint="0.59999389629810485"/>
  </sheetPr>
  <dimension ref="A1:G140"/>
  <sheetViews>
    <sheetView topLeftCell="A34" workbookViewId="0">
      <selection activeCell="I137" sqref="I137:I138"/>
    </sheetView>
  </sheetViews>
  <sheetFormatPr defaultRowHeight="15"/>
  <cols>
    <col min="1" max="1" width="8.7109375" style="340" customWidth="1"/>
    <col min="2" max="2" width="19.28515625" style="340" customWidth="1"/>
    <col min="3" max="3" width="19.7109375" style="340" customWidth="1"/>
    <col min="4" max="5" width="18" style="340" customWidth="1"/>
    <col min="6" max="7" width="14.42578125" style="340" customWidth="1"/>
  </cols>
  <sheetData>
    <row r="1" spans="1:7" ht="52.5" customHeight="1">
      <c r="A1" s="582"/>
      <c r="B1" s="583"/>
      <c r="C1" s="583"/>
      <c r="D1" s="583"/>
      <c r="E1" s="583"/>
      <c r="F1" s="583"/>
      <c r="G1" s="584"/>
    </row>
    <row r="2" spans="1:7">
      <c r="A2" s="585" t="s">
        <v>511</v>
      </c>
      <c r="B2" s="586"/>
      <c r="C2" s="586"/>
      <c r="D2" s="586"/>
      <c r="E2" s="586"/>
      <c r="F2" s="586"/>
      <c r="G2" s="587"/>
    </row>
    <row r="3" spans="1:7">
      <c r="A3" s="585" t="s">
        <v>512</v>
      </c>
      <c r="B3" s="586"/>
      <c r="C3" s="586"/>
      <c r="D3" s="586"/>
      <c r="E3" s="586"/>
      <c r="F3" s="586"/>
      <c r="G3" s="587"/>
    </row>
    <row r="4" spans="1:7">
      <c r="A4" s="588" t="s">
        <v>513</v>
      </c>
      <c r="B4" s="589"/>
      <c r="C4" s="589"/>
      <c r="D4" s="589"/>
      <c r="E4" s="589"/>
      <c r="F4" s="589"/>
      <c r="G4" s="590"/>
    </row>
    <row r="5" spans="1:7" ht="15.75">
      <c r="A5" s="658" t="s">
        <v>514</v>
      </c>
      <c r="B5" s="659"/>
      <c r="C5" s="659"/>
      <c r="D5" s="659"/>
      <c r="E5" s="659"/>
      <c r="F5" s="659"/>
      <c r="G5" s="660"/>
    </row>
    <row r="6" spans="1:7">
      <c r="A6" s="574" t="s">
        <v>526</v>
      </c>
      <c r="B6" s="575"/>
      <c r="C6" s="575"/>
      <c r="D6" s="575"/>
      <c r="E6" s="575"/>
      <c r="F6" s="575"/>
      <c r="G6" s="576"/>
    </row>
    <row r="7" spans="1:7" ht="15.75" thickBot="1">
      <c r="A7" s="595"/>
      <c r="B7" s="596"/>
      <c r="C7" s="596"/>
      <c r="D7" s="596"/>
      <c r="E7" s="596"/>
      <c r="F7" s="596"/>
      <c r="G7" s="597"/>
    </row>
    <row r="8" spans="1:7" ht="15.75" thickBot="1">
      <c r="A8" s="577" t="s">
        <v>619</v>
      </c>
      <c r="B8" s="578"/>
      <c r="C8" s="578"/>
      <c r="D8" s="578"/>
      <c r="E8" s="578"/>
      <c r="F8" s="578"/>
      <c r="G8" s="579"/>
    </row>
    <row r="9" spans="1:7">
      <c r="A9" s="299">
        <v>7</v>
      </c>
      <c r="B9" s="647" t="s">
        <v>210</v>
      </c>
      <c r="C9" s="648"/>
      <c r="D9" s="649"/>
      <c r="E9" s="763">
        <v>21.01</v>
      </c>
      <c r="F9" s="764"/>
      <c r="G9" s="765"/>
    </row>
    <row r="10" spans="1:7">
      <c r="A10" s="299">
        <v>8</v>
      </c>
      <c r="B10" s="647" t="s">
        <v>498</v>
      </c>
      <c r="C10" s="648"/>
      <c r="D10" s="649"/>
      <c r="E10" s="763"/>
      <c r="F10" s="764"/>
      <c r="G10" s="765"/>
    </row>
    <row r="11" spans="1:7">
      <c r="A11" s="299">
        <v>9</v>
      </c>
      <c r="B11" s="647" t="s">
        <v>499</v>
      </c>
      <c r="C11" s="648"/>
      <c r="D11" s="649"/>
      <c r="E11" s="766">
        <v>2</v>
      </c>
      <c r="F11" s="767"/>
      <c r="G11" s="768"/>
    </row>
    <row r="12" spans="1:7">
      <c r="A12" s="299">
        <v>10</v>
      </c>
      <c r="B12" s="647" t="s">
        <v>500</v>
      </c>
      <c r="C12" s="648"/>
      <c r="D12" s="649"/>
      <c r="E12" s="766">
        <v>1</v>
      </c>
      <c r="F12" s="767"/>
      <c r="G12" s="768"/>
    </row>
    <row r="13" spans="1:7">
      <c r="A13" s="299">
        <v>11</v>
      </c>
      <c r="B13" s="647" t="s">
        <v>501</v>
      </c>
      <c r="C13" s="648"/>
      <c r="D13" s="649"/>
      <c r="E13" s="766">
        <f>E11*E12</f>
        <v>2</v>
      </c>
      <c r="F13" s="767"/>
      <c r="G13" s="768"/>
    </row>
    <row r="14" spans="1:7">
      <c r="A14" s="775" t="s">
        <v>212</v>
      </c>
      <c r="B14" s="776"/>
      <c r="C14" s="776"/>
      <c r="D14" s="776"/>
      <c r="E14" s="776"/>
      <c r="F14" s="776"/>
      <c r="G14" s="777"/>
    </row>
    <row r="15" spans="1:7">
      <c r="A15" s="615" t="s">
        <v>213</v>
      </c>
      <c r="B15" s="616"/>
      <c r="C15" s="616"/>
      <c r="D15" s="616"/>
      <c r="E15" s="616"/>
      <c r="F15" s="616"/>
      <c r="G15" s="617"/>
    </row>
    <row r="16" spans="1:7" ht="15.75" thickBot="1">
      <c r="A16" s="300"/>
      <c r="B16" s="301"/>
      <c r="C16" s="301"/>
      <c r="D16" s="301"/>
      <c r="E16" s="301"/>
      <c r="F16" s="301"/>
      <c r="G16" s="302"/>
    </row>
    <row r="17" spans="1:7" ht="15.75" thickBot="1">
      <c r="A17" s="629" t="s">
        <v>214</v>
      </c>
      <c r="B17" s="630"/>
      <c r="C17" s="630"/>
      <c r="D17" s="630"/>
      <c r="E17" s="630"/>
      <c r="F17" s="630"/>
      <c r="G17" s="631"/>
    </row>
    <row r="18" spans="1:7">
      <c r="A18" s="343">
        <v>1</v>
      </c>
      <c r="B18" s="599" t="s">
        <v>215</v>
      </c>
      <c r="C18" s="599"/>
      <c r="D18" s="599"/>
      <c r="E18" s="599"/>
      <c r="F18" s="599"/>
      <c r="G18" s="344" t="s">
        <v>216</v>
      </c>
    </row>
    <row r="19" spans="1:7">
      <c r="A19" s="299" t="s">
        <v>186</v>
      </c>
      <c r="B19" s="632" t="s">
        <v>528</v>
      </c>
      <c r="C19" s="632"/>
      <c r="D19" s="632"/>
      <c r="E19" s="632"/>
      <c r="F19" s="632"/>
      <c r="G19" s="306">
        <v>2091.6799999999998</v>
      </c>
    </row>
    <row r="20" spans="1:7">
      <c r="A20" s="299" t="s">
        <v>188</v>
      </c>
      <c r="B20" s="633" t="s">
        <v>529</v>
      </c>
      <c r="C20" s="633"/>
      <c r="D20" s="633"/>
      <c r="E20" s="633"/>
      <c r="F20" s="633"/>
      <c r="G20" s="307"/>
    </row>
    <row r="21" spans="1:7">
      <c r="A21" s="634" t="s">
        <v>217</v>
      </c>
      <c r="B21" s="635"/>
      <c r="C21" s="635"/>
      <c r="D21" s="635"/>
      <c r="E21" s="635"/>
      <c r="F21" s="635"/>
      <c r="G21" s="308">
        <f>ROUND(SUM(G19:G20),2)</f>
        <v>2091.6799999999998</v>
      </c>
    </row>
    <row r="22" spans="1:7" ht="15.75" thickBot="1">
      <c r="A22" s="300"/>
      <c r="B22" s="301"/>
      <c r="C22" s="301"/>
      <c r="D22" s="301"/>
      <c r="E22" s="301"/>
      <c r="F22" s="301"/>
      <c r="G22" s="302"/>
    </row>
    <row r="23" spans="1:7" ht="15.75" thickBot="1">
      <c r="A23" s="629" t="s">
        <v>218</v>
      </c>
      <c r="B23" s="630"/>
      <c r="C23" s="630"/>
      <c r="D23" s="630"/>
      <c r="E23" s="630"/>
      <c r="F23" s="630"/>
      <c r="G23" s="631"/>
    </row>
    <row r="24" spans="1:7">
      <c r="A24" s="638" t="s">
        <v>219</v>
      </c>
      <c r="B24" s="639"/>
      <c r="C24" s="639"/>
      <c r="D24" s="639"/>
      <c r="E24" s="639"/>
      <c r="F24" s="639"/>
      <c r="G24" s="642"/>
    </row>
    <row r="25" spans="1:7">
      <c r="A25" s="304" t="s">
        <v>32</v>
      </c>
      <c r="B25" s="641" t="s">
        <v>220</v>
      </c>
      <c r="C25" s="641"/>
      <c r="D25" s="641"/>
      <c r="E25" s="641"/>
      <c r="F25" s="303" t="s">
        <v>221</v>
      </c>
      <c r="G25" s="305" t="s">
        <v>216</v>
      </c>
    </row>
    <row r="26" spans="1:7">
      <c r="A26" s="299" t="s">
        <v>186</v>
      </c>
      <c r="B26" s="632" t="s">
        <v>530</v>
      </c>
      <c r="C26" s="632"/>
      <c r="D26" s="632"/>
      <c r="E26" s="632"/>
      <c r="F26" s="309">
        <f>'4 GERENTE '!F52</f>
        <v>8.3333333333333329E-2</v>
      </c>
      <c r="G26" s="310">
        <f>ROUND($G$21*F26,2)</f>
        <v>174.31</v>
      </c>
    </row>
    <row r="27" spans="1:7">
      <c r="A27" s="299" t="s">
        <v>188</v>
      </c>
      <c r="B27" s="632" t="s">
        <v>222</v>
      </c>
      <c r="C27" s="632"/>
      <c r="D27" s="632"/>
      <c r="E27" s="632"/>
      <c r="F27" s="309">
        <f>'4 GERENTE '!F53</f>
        <v>0.1111</v>
      </c>
      <c r="G27" s="310">
        <f>ROUND($G$21*F27,2)</f>
        <v>232.39</v>
      </c>
    </row>
    <row r="28" spans="1:7">
      <c r="A28" s="634" t="s">
        <v>223</v>
      </c>
      <c r="B28" s="635"/>
      <c r="C28" s="635"/>
      <c r="D28" s="635"/>
      <c r="E28" s="635"/>
      <c r="F28" s="635"/>
      <c r="G28" s="308">
        <f>ROUND(SUM(G26:G27),2)</f>
        <v>406.7</v>
      </c>
    </row>
    <row r="29" spans="1:7">
      <c r="A29" s="615" t="s">
        <v>224</v>
      </c>
      <c r="B29" s="616"/>
      <c r="C29" s="616"/>
      <c r="D29" s="616"/>
      <c r="E29" s="616"/>
      <c r="F29" s="616"/>
      <c r="G29" s="617"/>
    </row>
    <row r="30" spans="1:7">
      <c r="A30" s="615" t="s">
        <v>225</v>
      </c>
      <c r="B30" s="616"/>
      <c r="C30" s="616"/>
      <c r="D30" s="616"/>
      <c r="E30" s="616"/>
      <c r="F30" s="616"/>
      <c r="G30" s="617"/>
    </row>
    <row r="31" spans="1:7">
      <c r="A31" s="615" t="s">
        <v>226</v>
      </c>
      <c r="B31" s="616"/>
      <c r="C31" s="616"/>
      <c r="D31" s="616"/>
      <c r="E31" s="616"/>
      <c r="F31" s="616"/>
      <c r="G31" s="617"/>
    </row>
    <row r="32" spans="1:7" ht="15.75" thickBot="1">
      <c r="A32" s="300"/>
      <c r="B32" s="301"/>
      <c r="C32" s="301"/>
      <c r="D32" s="301"/>
      <c r="E32" s="301"/>
      <c r="F32" s="301"/>
      <c r="G32" s="302"/>
    </row>
    <row r="33" spans="1:7" ht="15.75" thickBot="1">
      <c r="A33" s="636" t="s">
        <v>227</v>
      </c>
      <c r="B33" s="637"/>
      <c r="C33" s="637"/>
      <c r="D33" s="637"/>
      <c r="E33" s="637"/>
      <c r="F33" s="631"/>
      <c r="G33" s="311">
        <f>ROUND(G21+G28,2)</f>
        <v>2498.38</v>
      </c>
    </row>
    <row r="34" spans="1:7">
      <c r="A34" s="638" t="s">
        <v>228</v>
      </c>
      <c r="B34" s="639"/>
      <c r="C34" s="639"/>
      <c r="D34" s="639"/>
      <c r="E34" s="639"/>
      <c r="F34" s="639"/>
      <c r="G34" s="640"/>
    </row>
    <row r="35" spans="1:7">
      <c r="A35" s="304" t="s">
        <v>33</v>
      </c>
      <c r="B35" s="641" t="s">
        <v>229</v>
      </c>
      <c r="C35" s="641"/>
      <c r="D35" s="641"/>
      <c r="E35" s="641"/>
      <c r="F35" s="303" t="s">
        <v>221</v>
      </c>
      <c r="G35" s="305" t="s">
        <v>216</v>
      </c>
    </row>
    <row r="36" spans="1:7">
      <c r="A36" s="299" t="s">
        <v>186</v>
      </c>
      <c r="B36" s="632" t="s">
        <v>531</v>
      </c>
      <c r="C36" s="632"/>
      <c r="D36" s="632"/>
      <c r="E36" s="632"/>
      <c r="F36" s="309">
        <f>'4 GERENTE '!F62</f>
        <v>0</v>
      </c>
      <c r="G36" s="310">
        <f t="shared" ref="G36:G43" si="0">ROUND($G$33*F36,2)</f>
        <v>0</v>
      </c>
    </row>
    <row r="37" spans="1:7">
      <c r="A37" s="299" t="s">
        <v>230</v>
      </c>
      <c r="B37" s="632" t="s">
        <v>532</v>
      </c>
      <c r="C37" s="632"/>
      <c r="D37" s="632"/>
      <c r="E37" s="632"/>
      <c r="F37" s="309">
        <f>'4 GERENTE '!F63</f>
        <v>2.5000000000000001E-2</v>
      </c>
      <c r="G37" s="310">
        <f t="shared" si="0"/>
        <v>62.46</v>
      </c>
    </row>
    <row r="38" spans="1:7">
      <c r="A38" s="299" t="s">
        <v>231</v>
      </c>
      <c r="B38" s="632" t="s">
        <v>533</v>
      </c>
      <c r="C38" s="632"/>
      <c r="D38" s="632"/>
      <c r="E38" s="632"/>
      <c r="F38" s="312">
        <f>'4 GERENTE '!F64</f>
        <v>2.8799999999999999E-2</v>
      </c>
      <c r="G38" s="310">
        <f t="shared" si="0"/>
        <v>71.95</v>
      </c>
    </row>
    <row r="39" spans="1:7">
      <c r="A39" s="299" t="s">
        <v>188</v>
      </c>
      <c r="B39" s="632" t="s">
        <v>534</v>
      </c>
      <c r="C39" s="632"/>
      <c r="D39" s="632"/>
      <c r="E39" s="632"/>
      <c r="F39" s="309">
        <f>'4 GERENTE '!F65</f>
        <v>0.08</v>
      </c>
      <c r="G39" s="310">
        <f t="shared" si="0"/>
        <v>199.87</v>
      </c>
    </row>
    <row r="40" spans="1:7">
      <c r="A40" s="299" t="s">
        <v>191</v>
      </c>
      <c r="B40" s="632" t="s">
        <v>535</v>
      </c>
      <c r="C40" s="632"/>
      <c r="D40" s="632"/>
      <c r="E40" s="632"/>
      <c r="F40" s="309">
        <f>'4 GERENTE '!F66</f>
        <v>1.4999999999999999E-2</v>
      </c>
      <c r="G40" s="310">
        <f t="shared" si="0"/>
        <v>37.479999999999997</v>
      </c>
    </row>
    <row r="41" spans="1:7">
      <c r="A41" s="299" t="s">
        <v>193</v>
      </c>
      <c r="B41" s="632" t="s">
        <v>536</v>
      </c>
      <c r="C41" s="632"/>
      <c r="D41" s="632"/>
      <c r="E41" s="632"/>
      <c r="F41" s="309">
        <f>'4 GERENTE '!F67</f>
        <v>0.01</v>
      </c>
      <c r="G41" s="310">
        <f t="shared" si="0"/>
        <v>24.98</v>
      </c>
    </row>
    <row r="42" spans="1:7">
      <c r="A42" s="299" t="s">
        <v>195</v>
      </c>
      <c r="B42" s="632" t="s">
        <v>537</v>
      </c>
      <c r="C42" s="632"/>
      <c r="D42" s="632"/>
      <c r="E42" s="632"/>
      <c r="F42" s="309">
        <f>'4 GERENTE '!F68</f>
        <v>6.0000000000000001E-3</v>
      </c>
      <c r="G42" s="310">
        <f t="shared" si="0"/>
        <v>14.99</v>
      </c>
    </row>
    <row r="43" spans="1:7">
      <c r="A43" s="299" t="s">
        <v>232</v>
      </c>
      <c r="B43" s="632" t="s">
        <v>538</v>
      </c>
      <c r="C43" s="632"/>
      <c r="D43" s="632"/>
      <c r="E43" s="632"/>
      <c r="F43" s="309">
        <f>'4 GERENTE '!F69</f>
        <v>2E-3</v>
      </c>
      <c r="G43" s="310">
        <f t="shared" si="0"/>
        <v>5</v>
      </c>
    </row>
    <row r="44" spans="1:7">
      <c r="A44" s="634" t="s">
        <v>233</v>
      </c>
      <c r="B44" s="635"/>
      <c r="C44" s="635"/>
      <c r="D44" s="635"/>
      <c r="E44" s="635"/>
      <c r="F44" s="313">
        <f>SUM(F36:F43)</f>
        <v>0.1668</v>
      </c>
      <c r="G44" s="308">
        <f>ROUND(SUM(G36:G43),2)</f>
        <v>416.73</v>
      </c>
    </row>
    <row r="45" spans="1:7">
      <c r="A45" s="615" t="s">
        <v>234</v>
      </c>
      <c r="B45" s="616"/>
      <c r="C45" s="616"/>
      <c r="D45" s="616"/>
      <c r="E45" s="616"/>
      <c r="F45" s="616"/>
      <c r="G45" s="617"/>
    </row>
    <row r="46" spans="1:7">
      <c r="A46" s="615" t="s">
        <v>235</v>
      </c>
      <c r="B46" s="616"/>
      <c r="C46" s="616"/>
      <c r="D46" s="616"/>
      <c r="E46" s="616"/>
      <c r="F46" s="616"/>
      <c r="G46" s="617"/>
    </row>
    <row r="47" spans="1:7">
      <c r="A47" s="643" t="s">
        <v>236</v>
      </c>
      <c r="B47" s="644"/>
      <c r="C47" s="644"/>
      <c r="D47" s="644"/>
      <c r="E47" s="644"/>
      <c r="F47" s="644"/>
      <c r="G47" s="645"/>
    </row>
    <row r="48" spans="1:7" ht="15.75" thickBot="1">
      <c r="A48" s="300"/>
      <c r="B48" s="301"/>
      <c r="C48" s="301"/>
      <c r="D48" s="301"/>
      <c r="E48" s="301"/>
      <c r="F48" s="301"/>
      <c r="G48" s="302"/>
    </row>
    <row r="49" spans="1:7" ht="15.75" thickBot="1">
      <c r="A49" s="577" t="s">
        <v>237</v>
      </c>
      <c r="B49" s="578"/>
      <c r="C49" s="578"/>
      <c r="D49" s="578"/>
      <c r="E49" s="578"/>
      <c r="F49" s="578"/>
      <c r="G49" s="579"/>
    </row>
    <row r="50" spans="1:7">
      <c r="A50" s="343" t="s">
        <v>238</v>
      </c>
      <c r="B50" s="599" t="s">
        <v>239</v>
      </c>
      <c r="C50" s="599"/>
      <c r="D50" s="599"/>
      <c r="E50" s="599"/>
      <c r="F50" s="599"/>
      <c r="G50" s="344" t="s">
        <v>216</v>
      </c>
    </row>
    <row r="51" spans="1:7">
      <c r="A51" s="299" t="s">
        <v>186</v>
      </c>
      <c r="B51" s="632" t="s">
        <v>240</v>
      </c>
      <c r="C51" s="632"/>
      <c r="D51" s="632"/>
      <c r="E51" s="314" t="s">
        <v>241</v>
      </c>
      <c r="F51" s="315">
        <v>5.5</v>
      </c>
      <c r="G51" s="316">
        <f>ROUND(E9,0)*2*F51</f>
        <v>231</v>
      </c>
    </row>
    <row r="52" spans="1:7">
      <c r="A52" s="317" t="s">
        <v>242</v>
      </c>
      <c r="B52" s="646" t="s">
        <v>539</v>
      </c>
      <c r="C52" s="646"/>
      <c r="D52" s="646"/>
      <c r="E52" s="646"/>
      <c r="F52" s="318">
        <v>-0.06</v>
      </c>
      <c r="G52" s="319">
        <f>ROUND(G19*F52,2)</f>
        <v>-125.5</v>
      </c>
    </row>
    <row r="53" spans="1:7">
      <c r="A53" s="299" t="s">
        <v>188</v>
      </c>
      <c r="B53" s="632" t="s">
        <v>540</v>
      </c>
      <c r="C53" s="632"/>
      <c r="D53" s="632"/>
      <c r="E53" s="314" t="s">
        <v>241</v>
      </c>
      <c r="F53" s="315">
        <v>38</v>
      </c>
      <c r="G53" s="320">
        <f>ROUND($E$9,0)*F53</f>
        <v>798</v>
      </c>
    </row>
    <row r="54" spans="1:7">
      <c r="A54" s="317" t="s">
        <v>243</v>
      </c>
      <c r="B54" s="646" t="s">
        <v>541</v>
      </c>
      <c r="C54" s="646"/>
      <c r="D54" s="646"/>
      <c r="E54" s="646"/>
      <c r="F54" s="321"/>
      <c r="G54" s="322">
        <f>ROUND(G53,0)*F54</f>
        <v>0</v>
      </c>
    </row>
    <row r="55" spans="1:7">
      <c r="A55" s="299" t="s">
        <v>191</v>
      </c>
      <c r="B55" s="647" t="s">
        <v>502</v>
      </c>
      <c r="C55" s="648"/>
      <c r="D55" s="648"/>
      <c r="E55" s="648"/>
      <c r="F55" s="649"/>
      <c r="G55" s="307">
        <v>0</v>
      </c>
    </row>
    <row r="56" spans="1:7">
      <c r="A56" s="299" t="s">
        <v>193</v>
      </c>
      <c r="B56" s="591" t="s">
        <v>244</v>
      </c>
      <c r="C56" s="591"/>
      <c r="D56" s="591"/>
      <c r="E56" s="591"/>
      <c r="F56" s="591"/>
      <c r="G56" s="307">
        <v>0</v>
      </c>
    </row>
    <row r="57" spans="1:7">
      <c r="A57" s="299" t="s">
        <v>195</v>
      </c>
      <c r="B57" s="591" t="s">
        <v>503</v>
      </c>
      <c r="C57" s="591"/>
      <c r="D57" s="591"/>
      <c r="E57" s="591"/>
      <c r="F57" s="591"/>
      <c r="G57" s="307">
        <v>0</v>
      </c>
    </row>
    <row r="58" spans="1:7">
      <c r="A58" s="299" t="s">
        <v>232</v>
      </c>
      <c r="B58" s="632" t="s">
        <v>542</v>
      </c>
      <c r="C58" s="632"/>
      <c r="D58" s="632"/>
      <c r="E58" s="632"/>
      <c r="F58" s="632"/>
      <c r="G58" s="307">
        <v>0</v>
      </c>
    </row>
    <row r="59" spans="1:7">
      <c r="A59" s="634" t="s">
        <v>245</v>
      </c>
      <c r="B59" s="635"/>
      <c r="C59" s="635"/>
      <c r="D59" s="635"/>
      <c r="E59" s="635"/>
      <c r="F59" s="635"/>
      <c r="G59" s="308">
        <f>ROUND(SUM(G51:G58),2)</f>
        <v>903.5</v>
      </c>
    </row>
    <row r="60" spans="1:7">
      <c r="A60" s="643" t="s">
        <v>246</v>
      </c>
      <c r="B60" s="644"/>
      <c r="C60" s="644"/>
      <c r="D60" s="644"/>
      <c r="E60" s="644"/>
      <c r="F60" s="644"/>
      <c r="G60" s="645"/>
    </row>
    <row r="61" spans="1:7">
      <c r="A61" s="615" t="s">
        <v>247</v>
      </c>
      <c r="B61" s="616"/>
      <c r="C61" s="616"/>
      <c r="D61" s="616"/>
      <c r="E61" s="616"/>
      <c r="F61" s="616"/>
      <c r="G61" s="617"/>
    </row>
    <row r="62" spans="1:7" ht="15.75" thickBot="1">
      <c r="A62" s="300"/>
      <c r="B62" s="301"/>
      <c r="C62" s="301"/>
      <c r="D62" s="301"/>
      <c r="E62" s="301"/>
      <c r="F62" s="301"/>
      <c r="G62" s="302"/>
    </row>
    <row r="63" spans="1:7" ht="15.75" thickBot="1">
      <c r="A63" s="629" t="s">
        <v>248</v>
      </c>
      <c r="B63" s="630"/>
      <c r="C63" s="630"/>
      <c r="D63" s="630"/>
      <c r="E63" s="630"/>
      <c r="F63" s="630"/>
      <c r="G63" s="631"/>
    </row>
    <row r="64" spans="1:7">
      <c r="A64" s="343">
        <v>2</v>
      </c>
      <c r="B64" s="599" t="s">
        <v>249</v>
      </c>
      <c r="C64" s="599"/>
      <c r="D64" s="599"/>
      <c r="E64" s="599"/>
      <c r="F64" s="599"/>
      <c r="G64" s="344" t="s">
        <v>216</v>
      </c>
    </row>
    <row r="65" spans="1:7">
      <c r="A65" s="323" t="s">
        <v>32</v>
      </c>
      <c r="B65" s="650" t="s">
        <v>220</v>
      </c>
      <c r="C65" s="650"/>
      <c r="D65" s="650"/>
      <c r="E65" s="650"/>
      <c r="F65" s="650"/>
      <c r="G65" s="324">
        <f>$G$28</f>
        <v>406.7</v>
      </c>
    </row>
    <row r="66" spans="1:7">
      <c r="A66" s="323" t="s">
        <v>33</v>
      </c>
      <c r="B66" s="650" t="s">
        <v>229</v>
      </c>
      <c r="C66" s="650"/>
      <c r="D66" s="650"/>
      <c r="E66" s="650"/>
      <c r="F66" s="650"/>
      <c r="G66" s="324">
        <f>$G$44</f>
        <v>416.73</v>
      </c>
    </row>
    <row r="67" spans="1:7">
      <c r="A67" s="323" t="s">
        <v>238</v>
      </c>
      <c r="B67" s="650" t="s">
        <v>239</v>
      </c>
      <c r="C67" s="650"/>
      <c r="D67" s="650"/>
      <c r="E67" s="650"/>
      <c r="F67" s="650"/>
      <c r="G67" s="324">
        <f>$G$59</f>
        <v>903.5</v>
      </c>
    </row>
    <row r="68" spans="1:7">
      <c r="A68" s="634" t="s">
        <v>250</v>
      </c>
      <c r="B68" s="635"/>
      <c r="C68" s="635"/>
      <c r="D68" s="635"/>
      <c r="E68" s="635"/>
      <c r="F68" s="635"/>
      <c r="G68" s="308">
        <f>ROUND(SUM(G65:G67),2)</f>
        <v>1726.93</v>
      </c>
    </row>
    <row r="69" spans="1:7" ht="15.75" thickBot="1">
      <c r="A69" s="300"/>
      <c r="B69" s="301"/>
      <c r="C69" s="301"/>
      <c r="D69" s="301"/>
      <c r="E69" s="301"/>
      <c r="F69" s="301"/>
      <c r="G69" s="302"/>
    </row>
    <row r="70" spans="1:7" ht="15.75" thickBot="1">
      <c r="A70" s="629" t="s">
        <v>251</v>
      </c>
      <c r="B70" s="630"/>
      <c r="C70" s="630"/>
      <c r="D70" s="630"/>
      <c r="E70" s="630"/>
      <c r="F70" s="630"/>
      <c r="G70" s="631"/>
    </row>
    <row r="71" spans="1:7">
      <c r="A71" s="343">
        <v>3</v>
      </c>
      <c r="B71" s="599" t="s">
        <v>252</v>
      </c>
      <c r="C71" s="599"/>
      <c r="D71" s="599"/>
      <c r="E71" s="599"/>
      <c r="F71" s="342" t="s">
        <v>221</v>
      </c>
      <c r="G71" s="344" t="s">
        <v>216</v>
      </c>
    </row>
    <row r="72" spans="1:7">
      <c r="A72" s="299" t="s">
        <v>186</v>
      </c>
      <c r="B72" s="632" t="s">
        <v>543</v>
      </c>
      <c r="C72" s="632"/>
      <c r="D72" s="632"/>
      <c r="E72" s="632"/>
      <c r="F72" s="309">
        <f>'4 GERENTE '!F98</f>
        <v>2.3124999999999999E-3</v>
      </c>
      <c r="G72" s="310">
        <f>ROUND($G$21*F72,2)</f>
        <v>4.84</v>
      </c>
    </row>
    <row r="73" spans="1:7">
      <c r="A73" s="299" t="s">
        <v>188</v>
      </c>
      <c r="B73" s="591" t="s">
        <v>253</v>
      </c>
      <c r="C73" s="591"/>
      <c r="D73" s="591"/>
      <c r="E73" s="591"/>
      <c r="F73" s="325">
        <f>'4 GERENTE '!F99</f>
        <v>0.08</v>
      </c>
      <c r="G73" s="310">
        <f>G72*F73</f>
        <v>0.38719999999999999</v>
      </c>
    </row>
    <row r="74" spans="1:7">
      <c r="A74" s="299" t="s">
        <v>191</v>
      </c>
      <c r="B74" s="591" t="s">
        <v>544</v>
      </c>
      <c r="C74" s="591"/>
      <c r="D74" s="591"/>
      <c r="E74" s="591"/>
      <c r="F74" s="309">
        <f>'4 GERENTE '!F100</f>
        <v>9.7222222222222224E-3</v>
      </c>
      <c r="G74" s="310">
        <f>ROUND($G$21*F74,2)</f>
        <v>20.34</v>
      </c>
    </row>
    <row r="75" spans="1:7">
      <c r="A75" s="299" t="s">
        <v>193</v>
      </c>
      <c r="B75" s="591" t="s">
        <v>254</v>
      </c>
      <c r="C75" s="591"/>
      <c r="D75" s="591"/>
      <c r="E75" s="591"/>
      <c r="F75" s="325">
        <f>'4 GERENTE '!F101</f>
        <v>0.1668</v>
      </c>
      <c r="G75" s="310">
        <f>G74*F75</f>
        <v>3.392712</v>
      </c>
    </row>
    <row r="76" spans="1:7">
      <c r="A76" s="299" t="s">
        <v>195</v>
      </c>
      <c r="B76" s="591" t="s">
        <v>545</v>
      </c>
      <c r="C76" s="591"/>
      <c r="D76" s="591"/>
      <c r="E76" s="591"/>
      <c r="F76" s="312">
        <f>'4 GERENTE '!F102</f>
        <v>0.04</v>
      </c>
      <c r="G76" s="310">
        <f>ROUND($G$21*F76,2)</f>
        <v>83.67</v>
      </c>
    </row>
    <row r="77" spans="1:7">
      <c r="A77" s="634" t="s">
        <v>255</v>
      </c>
      <c r="B77" s="635"/>
      <c r="C77" s="635"/>
      <c r="D77" s="635"/>
      <c r="E77" s="635"/>
      <c r="F77" s="635"/>
      <c r="G77" s="308">
        <f>ROUND(SUM(G72:G76),2)</f>
        <v>112.63</v>
      </c>
    </row>
    <row r="78" spans="1:7" ht="15.75" thickBot="1">
      <c r="A78" s="300"/>
      <c r="B78" s="301"/>
      <c r="C78" s="301"/>
      <c r="D78" s="301"/>
      <c r="E78" s="301"/>
      <c r="F78" s="301"/>
      <c r="G78" s="302"/>
    </row>
    <row r="79" spans="1:7" ht="15.75" thickBot="1">
      <c r="A79" s="629" t="s">
        <v>256</v>
      </c>
      <c r="B79" s="630"/>
      <c r="C79" s="630"/>
      <c r="D79" s="630"/>
      <c r="E79" s="630"/>
      <c r="F79" s="630"/>
      <c r="G79" s="631"/>
    </row>
    <row r="80" spans="1:7">
      <c r="A80" s="638" t="s">
        <v>257</v>
      </c>
      <c r="B80" s="639"/>
      <c r="C80" s="639"/>
      <c r="D80" s="639"/>
      <c r="E80" s="639"/>
      <c r="F80" s="639"/>
      <c r="G80" s="642"/>
    </row>
    <row r="81" spans="1:7">
      <c r="A81" s="304" t="s">
        <v>39</v>
      </c>
      <c r="B81" s="641" t="s">
        <v>258</v>
      </c>
      <c r="C81" s="641"/>
      <c r="D81" s="641"/>
      <c r="E81" s="641"/>
      <c r="F81" s="303" t="s">
        <v>221</v>
      </c>
      <c r="G81" s="305" t="s">
        <v>216</v>
      </c>
    </row>
    <row r="82" spans="1:7">
      <c r="A82" s="299" t="s">
        <v>186</v>
      </c>
      <c r="B82" s="591" t="s">
        <v>259</v>
      </c>
      <c r="C82" s="591"/>
      <c r="D82" s="591"/>
      <c r="E82" s="591"/>
      <c r="F82" s="298">
        <f>'4 GERENTE '!F108</f>
        <v>9.2999999999999992E-3</v>
      </c>
      <c r="G82" s="310">
        <f>ROUND($G$21*F82,2)</f>
        <v>19.45</v>
      </c>
    </row>
    <row r="83" spans="1:7">
      <c r="A83" s="299" t="s">
        <v>0</v>
      </c>
      <c r="B83" s="651" t="s">
        <v>260</v>
      </c>
      <c r="C83" s="651"/>
      <c r="D83" s="651"/>
      <c r="E83" s="651"/>
      <c r="F83" s="325">
        <f>'4 GERENTE '!F109</f>
        <v>0.1668</v>
      </c>
      <c r="G83" s="310">
        <f>ROUND(G82*F83,2)</f>
        <v>3.24</v>
      </c>
    </row>
    <row r="84" spans="1:7">
      <c r="A84" s="299" t="s">
        <v>188</v>
      </c>
      <c r="B84" s="591" t="s">
        <v>546</v>
      </c>
      <c r="C84" s="591"/>
      <c r="D84" s="591"/>
      <c r="E84" s="591"/>
      <c r="F84" s="298">
        <f>'4 GERENTE '!F110</f>
        <v>7.3000000000000001E-3</v>
      </c>
      <c r="G84" s="310">
        <f>ROUND($G$21*F84,2)</f>
        <v>15.27</v>
      </c>
    </row>
    <row r="85" spans="1:7">
      <c r="A85" s="299" t="s">
        <v>191</v>
      </c>
      <c r="B85" s="632" t="s">
        <v>547</v>
      </c>
      <c r="C85" s="632"/>
      <c r="D85" s="632"/>
      <c r="E85" s="632"/>
      <c r="F85" s="298">
        <f>'4 GERENTE '!F111</f>
        <v>8.1999999999999998E-4</v>
      </c>
      <c r="G85" s="310">
        <f>ROUND($G$21*F85,2)</f>
        <v>1.72</v>
      </c>
    </row>
    <row r="86" spans="1:7">
      <c r="A86" s="299" t="s">
        <v>193</v>
      </c>
      <c r="B86" s="591" t="s">
        <v>548</v>
      </c>
      <c r="C86" s="591"/>
      <c r="D86" s="591"/>
      <c r="E86" s="591"/>
      <c r="F86" s="298">
        <f>'4 GERENTE '!F112</f>
        <v>2.7000000000000001E-3</v>
      </c>
      <c r="G86" s="310">
        <f>ROUND($G$21*F86,2)</f>
        <v>5.65</v>
      </c>
    </row>
    <row r="87" spans="1:7">
      <c r="A87" s="299" t="s">
        <v>195</v>
      </c>
      <c r="B87" s="632" t="s">
        <v>549</v>
      </c>
      <c r="C87" s="632"/>
      <c r="D87" s="632"/>
      <c r="E87" s="632"/>
      <c r="F87" s="298">
        <f>'4 GERENTE '!F113</f>
        <v>5.5000000000000003E-4</v>
      </c>
      <c r="G87" s="310">
        <f>ROUND($G$21*F87,2)</f>
        <v>1.1499999999999999</v>
      </c>
    </row>
    <row r="88" spans="1:7">
      <c r="A88" s="299" t="s">
        <v>232</v>
      </c>
      <c r="B88" s="651" t="s">
        <v>261</v>
      </c>
      <c r="C88" s="651"/>
      <c r="D88" s="651"/>
      <c r="E88" s="651"/>
      <c r="F88" s="298">
        <f>'4 GERENTE '!F114</f>
        <v>0</v>
      </c>
      <c r="G88" s="310">
        <f>ROUND($G$21*F88,2)</f>
        <v>0</v>
      </c>
    </row>
    <row r="89" spans="1:7">
      <c r="A89" s="634" t="s">
        <v>262</v>
      </c>
      <c r="B89" s="635"/>
      <c r="C89" s="635"/>
      <c r="D89" s="635"/>
      <c r="E89" s="635"/>
      <c r="F89" s="635"/>
      <c r="G89" s="308">
        <f>ROUND(SUM(G82:G88),2)</f>
        <v>46.48</v>
      </c>
    </row>
    <row r="90" spans="1:7">
      <c r="A90" s="615" t="s">
        <v>263</v>
      </c>
      <c r="B90" s="616"/>
      <c r="C90" s="616"/>
      <c r="D90" s="616"/>
      <c r="E90" s="616"/>
      <c r="F90" s="616"/>
      <c r="G90" s="617"/>
    </row>
    <row r="91" spans="1:7" ht="15.75" thickBot="1">
      <c r="A91" s="300"/>
      <c r="B91" s="301"/>
      <c r="C91" s="301"/>
      <c r="D91" s="301"/>
      <c r="E91" s="301"/>
      <c r="F91" s="301"/>
      <c r="G91" s="302"/>
    </row>
    <row r="92" spans="1:7" ht="15.75" thickBot="1">
      <c r="A92" s="652" t="s">
        <v>264</v>
      </c>
      <c r="B92" s="653"/>
      <c r="C92" s="653"/>
      <c r="D92" s="653"/>
      <c r="E92" s="653"/>
      <c r="F92" s="653"/>
      <c r="G92" s="654"/>
    </row>
    <row r="93" spans="1:7">
      <c r="A93" s="343" t="s">
        <v>40</v>
      </c>
      <c r="B93" s="599" t="s">
        <v>265</v>
      </c>
      <c r="C93" s="599"/>
      <c r="D93" s="599"/>
      <c r="E93" s="599"/>
      <c r="F93" s="342" t="s">
        <v>266</v>
      </c>
      <c r="G93" s="344" t="s">
        <v>216</v>
      </c>
    </row>
    <row r="94" spans="1:7">
      <c r="A94" s="299" t="s">
        <v>186</v>
      </c>
      <c r="B94" s="591" t="s">
        <v>267</v>
      </c>
      <c r="C94" s="591"/>
      <c r="D94" s="591"/>
      <c r="E94" s="591"/>
      <c r="F94" s="326"/>
      <c r="G94" s="310">
        <f>ROUND($E$9*F94,2)</f>
        <v>0</v>
      </c>
    </row>
    <row r="95" spans="1:7">
      <c r="A95" s="634" t="s">
        <v>268</v>
      </c>
      <c r="B95" s="635"/>
      <c r="C95" s="635"/>
      <c r="D95" s="635"/>
      <c r="E95" s="635"/>
      <c r="F95" s="635"/>
      <c r="G95" s="308">
        <f>ROUND(SUM(G94),2)</f>
        <v>0</v>
      </c>
    </row>
    <row r="96" spans="1:7">
      <c r="A96" s="615" t="s">
        <v>269</v>
      </c>
      <c r="B96" s="616"/>
      <c r="C96" s="616"/>
      <c r="D96" s="616"/>
      <c r="E96" s="616"/>
      <c r="F96" s="616"/>
      <c r="G96" s="617"/>
    </row>
    <row r="97" spans="1:7" ht="15.75" thickBot="1">
      <c r="A97" s="300"/>
      <c r="B97" s="301"/>
      <c r="C97" s="301"/>
      <c r="D97" s="301"/>
      <c r="E97" s="301"/>
      <c r="F97" s="301"/>
      <c r="G97" s="302"/>
    </row>
    <row r="98" spans="1:7" ht="15.75" thickBot="1">
      <c r="A98" s="629" t="s">
        <v>270</v>
      </c>
      <c r="B98" s="630"/>
      <c r="C98" s="630"/>
      <c r="D98" s="630"/>
      <c r="E98" s="630"/>
      <c r="F98" s="630"/>
      <c r="G98" s="631"/>
    </row>
    <row r="99" spans="1:7">
      <c r="A99" s="343">
        <v>4</v>
      </c>
      <c r="B99" s="599" t="s">
        <v>249</v>
      </c>
      <c r="C99" s="599"/>
      <c r="D99" s="599"/>
      <c r="E99" s="599"/>
      <c r="F99" s="342" t="s">
        <v>221</v>
      </c>
      <c r="G99" s="344" t="s">
        <v>216</v>
      </c>
    </row>
    <row r="100" spans="1:7">
      <c r="A100" s="323" t="s">
        <v>39</v>
      </c>
      <c r="B100" s="650" t="s">
        <v>271</v>
      </c>
      <c r="C100" s="650"/>
      <c r="D100" s="650"/>
      <c r="E100" s="650"/>
      <c r="F100" s="327" t="s">
        <v>0</v>
      </c>
      <c r="G100" s="324">
        <f>$G$89</f>
        <v>46.48</v>
      </c>
    </row>
    <row r="101" spans="1:7">
      <c r="A101" s="323" t="s">
        <v>40</v>
      </c>
      <c r="B101" s="650" t="s">
        <v>272</v>
      </c>
      <c r="C101" s="650"/>
      <c r="D101" s="650"/>
      <c r="E101" s="650"/>
      <c r="F101" s="327" t="s">
        <v>0</v>
      </c>
      <c r="G101" s="324">
        <f>$G$95</f>
        <v>0</v>
      </c>
    </row>
    <row r="102" spans="1:7">
      <c r="A102" s="634" t="s">
        <v>273</v>
      </c>
      <c r="B102" s="635"/>
      <c r="C102" s="635"/>
      <c r="D102" s="635"/>
      <c r="E102" s="635"/>
      <c r="F102" s="635"/>
      <c r="G102" s="308">
        <f>ROUND(SUM(G100:G101),2)</f>
        <v>46.48</v>
      </c>
    </row>
    <row r="103" spans="1:7" ht="15.75" thickBot="1">
      <c r="A103" s="300"/>
      <c r="B103" s="301"/>
      <c r="C103" s="301"/>
      <c r="D103" s="301"/>
      <c r="E103" s="301"/>
      <c r="F103" s="301"/>
      <c r="G103" s="302"/>
    </row>
    <row r="104" spans="1:7" ht="15.75" thickBot="1">
      <c r="A104" s="629" t="s">
        <v>274</v>
      </c>
      <c r="B104" s="630"/>
      <c r="C104" s="630"/>
      <c r="D104" s="630"/>
      <c r="E104" s="630"/>
      <c r="F104" s="630"/>
      <c r="G104" s="631"/>
    </row>
    <row r="105" spans="1:7">
      <c r="A105" s="343">
        <v>5</v>
      </c>
      <c r="B105" s="599" t="s">
        <v>275</v>
      </c>
      <c r="C105" s="599"/>
      <c r="D105" s="599"/>
      <c r="E105" s="599"/>
      <c r="F105" s="599"/>
      <c r="G105" s="344" t="s">
        <v>216</v>
      </c>
    </row>
    <row r="106" spans="1:7">
      <c r="A106" s="299" t="s">
        <v>186</v>
      </c>
      <c r="B106" s="632" t="s">
        <v>550</v>
      </c>
      <c r="C106" s="632"/>
      <c r="D106" s="632"/>
      <c r="E106" s="632"/>
      <c r="F106" s="632"/>
      <c r="G106" s="328">
        <v>60</v>
      </c>
    </row>
    <row r="107" spans="1:7">
      <c r="A107" s="299" t="s">
        <v>188</v>
      </c>
      <c r="B107" s="632" t="s">
        <v>551</v>
      </c>
      <c r="C107" s="632"/>
      <c r="D107" s="632"/>
      <c r="E107" s="632"/>
      <c r="F107" s="632"/>
      <c r="G107" s="307">
        <f>'8'!G107</f>
        <v>0</v>
      </c>
    </row>
    <row r="108" spans="1:7">
      <c r="A108" s="299" t="s">
        <v>195</v>
      </c>
      <c r="B108" s="591" t="s">
        <v>529</v>
      </c>
      <c r="C108" s="591"/>
      <c r="D108" s="591"/>
      <c r="E108" s="591"/>
      <c r="F108" s="591"/>
      <c r="G108" s="307">
        <v>0</v>
      </c>
    </row>
    <row r="109" spans="1:7">
      <c r="A109" s="634" t="s">
        <v>276</v>
      </c>
      <c r="B109" s="635"/>
      <c r="C109" s="635"/>
      <c r="D109" s="635"/>
      <c r="E109" s="635"/>
      <c r="F109" s="635"/>
      <c r="G109" s="308">
        <f>ROUND(SUM(G106:G108),2)</f>
        <v>60</v>
      </c>
    </row>
    <row r="110" spans="1:7" ht="15.75" thickBot="1">
      <c r="A110" s="615" t="s">
        <v>277</v>
      </c>
      <c r="B110" s="616"/>
      <c r="C110" s="616"/>
      <c r="D110" s="616"/>
      <c r="E110" s="616"/>
      <c r="F110" s="616"/>
      <c r="G110" s="617"/>
    </row>
    <row r="111" spans="1:7" ht="15.75" thickBot="1">
      <c r="A111" s="629" t="s">
        <v>278</v>
      </c>
      <c r="B111" s="630"/>
      <c r="C111" s="630"/>
      <c r="D111" s="630"/>
      <c r="E111" s="630"/>
      <c r="F111" s="630"/>
      <c r="G111" s="631"/>
    </row>
    <row r="112" spans="1:7">
      <c r="A112" s="343"/>
      <c r="B112" s="599" t="s">
        <v>279</v>
      </c>
      <c r="C112" s="599"/>
      <c r="D112" s="599"/>
      <c r="E112" s="599"/>
      <c r="F112" s="599"/>
      <c r="G112" s="344" t="s">
        <v>216</v>
      </c>
    </row>
    <row r="113" spans="1:7">
      <c r="A113" s="329" t="s">
        <v>186</v>
      </c>
      <c r="B113" s="655" t="s">
        <v>280</v>
      </c>
      <c r="C113" s="655"/>
      <c r="D113" s="655"/>
      <c r="E113" s="655"/>
      <c r="F113" s="655"/>
      <c r="G113" s="330">
        <f>$G$21</f>
        <v>2091.6799999999998</v>
      </c>
    </row>
    <row r="114" spans="1:7">
      <c r="A114" s="329" t="s">
        <v>188</v>
      </c>
      <c r="B114" s="655" t="s">
        <v>281</v>
      </c>
      <c r="C114" s="655"/>
      <c r="D114" s="655"/>
      <c r="E114" s="655"/>
      <c r="F114" s="655"/>
      <c r="G114" s="330">
        <f>$G$68</f>
        <v>1726.93</v>
      </c>
    </row>
    <row r="115" spans="1:7">
      <c r="A115" s="329" t="s">
        <v>191</v>
      </c>
      <c r="B115" s="655" t="s">
        <v>282</v>
      </c>
      <c r="C115" s="655"/>
      <c r="D115" s="655"/>
      <c r="E115" s="655"/>
      <c r="F115" s="655"/>
      <c r="G115" s="330">
        <f>$G$77</f>
        <v>112.63</v>
      </c>
    </row>
    <row r="116" spans="1:7">
      <c r="A116" s="329" t="s">
        <v>193</v>
      </c>
      <c r="B116" s="655" t="s">
        <v>283</v>
      </c>
      <c r="C116" s="655"/>
      <c r="D116" s="655"/>
      <c r="E116" s="655"/>
      <c r="F116" s="655"/>
      <c r="G116" s="330">
        <f>$G$102</f>
        <v>46.48</v>
      </c>
    </row>
    <row r="117" spans="1:7">
      <c r="A117" s="329" t="s">
        <v>195</v>
      </c>
      <c r="B117" s="655" t="s">
        <v>284</v>
      </c>
      <c r="C117" s="655"/>
      <c r="D117" s="655"/>
      <c r="E117" s="655"/>
      <c r="F117" s="655"/>
      <c r="G117" s="330">
        <f>$G$109</f>
        <v>60</v>
      </c>
    </row>
    <row r="118" spans="1:7">
      <c r="A118" s="634" t="s">
        <v>504</v>
      </c>
      <c r="B118" s="635"/>
      <c r="C118" s="635"/>
      <c r="D118" s="635"/>
      <c r="E118" s="635"/>
      <c r="F118" s="635"/>
      <c r="G118" s="324">
        <f>ROUND(SUM(G113:G117),2)</f>
        <v>4037.72</v>
      </c>
    </row>
    <row r="119" spans="1:7" ht="15.75" thickBot="1">
      <c r="A119" s="300"/>
      <c r="B119" s="301"/>
      <c r="C119" s="301"/>
      <c r="D119" s="301"/>
      <c r="E119" s="301"/>
      <c r="F119" s="301"/>
      <c r="G119" s="302"/>
    </row>
    <row r="120" spans="1:7" ht="15.75" thickBot="1">
      <c r="A120" s="629" t="s">
        <v>285</v>
      </c>
      <c r="B120" s="630"/>
      <c r="C120" s="630"/>
      <c r="D120" s="630"/>
      <c r="E120" s="630"/>
      <c r="F120" s="630"/>
      <c r="G120" s="631"/>
    </row>
    <row r="121" spans="1:7">
      <c r="A121" s="343"/>
      <c r="B121" s="599" t="s">
        <v>286</v>
      </c>
      <c r="C121" s="599"/>
      <c r="D121" s="599"/>
      <c r="E121" s="599"/>
      <c r="F121" s="599"/>
      <c r="G121" s="344" t="s">
        <v>216</v>
      </c>
    </row>
    <row r="122" spans="1:7">
      <c r="A122" s="329" t="s">
        <v>186</v>
      </c>
      <c r="B122" s="655" t="s">
        <v>287</v>
      </c>
      <c r="C122" s="655"/>
      <c r="D122" s="655"/>
      <c r="E122" s="655"/>
      <c r="F122" s="655"/>
      <c r="G122" s="308">
        <f>G118</f>
        <v>4037.72</v>
      </c>
    </row>
    <row r="123" spans="1:7">
      <c r="A123" s="329" t="s">
        <v>188</v>
      </c>
      <c r="B123" s="655" t="s">
        <v>288</v>
      </c>
      <c r="C123" s="655"/>
      <c r="D123" s="655"/>
      <c r="E123" s="655"/>
      <c r="F123" s="655"/>
      <c r="G123" s="308">
        <f>ROUND($G$122/$E$9,2)</f>
        <v>192.18</v>
      </c>
    </row>
    <row r="124" spans="1:7">
      <c r="A124" s="329" t="s">
        <v>191</v>
      </c>
      <c r="B124" s="655" t="s">
        <v>505</v>
      </c>
      <c r="C124" s="655"/>
      <c r="D124" s="655"/>
      <c r="E124" s="331">
        <v>2</v>
      </c>
      <c r="F124" s="332" t="s">
        <v>506</v>
      </c>
      <c r="G124" s="308">
        <f>ROUND($G$122*E124,2)</f>
        <v>8075.44</v>
      </c>
    </row>
    <row r="125" spans="1:7">
      <c r="A125" s="615" t="s">
        <v>290</v>
      </c>
      <c r="B125" s="616"/>
      <c r="C125" s="616"/>
      <c r="D125" s="616"/>
      <c r="E125" s="616"/>
      <c r="F125" s="616"/>
      <c r="G125" s="617"/>
    </row>
    <row r="126" spans="1:7" ht="15.75" thickBot="1">
      <c r="A126" s="333"/>
      <c r="B126" s="334"/>
      <c r="C126" s="334"/>
      <c r="D126" s="334"/>
      <c r="E126" s="334"/>
      <c r="F126" s="334"/>
      <c r="G126" s="335"/>
    </row>
    <row r="127" spans="1:7" ht="15.75" thickBot="1">
      <c r="A127" s="629" t="s">
        <v>507</v>
      </c>
      <c r="B127" s="630"/>
      <c r="C127" s="630"/>
      <c r="D127" s="630"/>
      <c r="E127" s="630"/>
      <c r="F127" s="630"/>
      <c r="G127" s="631"/>
    </row>
    <row r="128" spans="1:7">
      <c r="A128" s="343"/>
      <c r="B128" s="599" t="s">
        <v>286</v>
      </c>
      <c r="C128" s="599"/>
      <c r="D128" s="599"/>
      <c r="E128" s="599"/>
      <c r="F128" s="599"/>
      <c r="G128" s="344" t="s">
        <v>216</v>
      </c>
    </row>
    <row r="129" spans="1:7" ht="15.75" thickBot="1">
      <c r="A129" s="336" t="s">
        <v>186</v>
      </c>
      <c r="B129" s="663" t="s">
        <v>289</v>
      </c>
      <c r="C129" s="663"/>
      <c r="D129" s="663"/>
      <c r="E129" s="663"/>
      <c r="F129" s="663"/>
      <c r="G129" s="337">
        <f>G122/220</f>
        <v>18.353272727272728</v>
      </c>
    </row>
    <row r="130" spans="1:7">
      <c r="A130" s="338"/>
      <c r="B130" s="338"/>
      <c r="C130" s="338"/>
      <c r="D130" s="338"/>
      <c r="E130" s="338"/>
      <c r="F130" s="338"/>
      <c r="G130" s="338"/>
    </row>
    <row r="131" spans="1:7">
      <c r="A131" s="338"/>
      <c r="B131" s="338"/>
      <c r="C131" s="338"/>
      <c r="D131" s="338"/>
      <c r="E131" s="338"/>
      <c r="F131" s="338"/>
      <c r="G131" s="338"/>
    </row>
    <row r="132" spans="1:7">
      <c r="A132" s="338"/>
      <c r="B132" s="338"/>
      <c r="C132" s="338"/>
      <c r="D132" s="338"/>
      <c r="E132" s="338"/>
      <c r="F132" s="338"/>
      <c r="G132" s="338"/>
    </row>
    <row r="133" spans="1:7">
      <c r="A133" s="338"/>
      <c r="B133" s="338"/>
      <c r="C133" s="338"/>
      <c r="D133" s="338"/>
      <c r="E133" s="338"/>
      <c r="F133" s="338"/>
      <c r="G133" s="338"/>
    </row>
    <row r="134" spans="1:7">
      <c r="A134" s="338"/>
      <c r="B134" s="338"/>
      <c r="C134" s="338"/>
      <c r="D134" s="338"/>
      <c r="E134" s="338"/>
      <c r="F134" s="338"/>
      <c r="G134" s="338"/>
    </row>
    <row r="135" spans="1:7">
      <c r="A135" s="338"/>
      <c r="B135" s="338"/>
      <c r="C135" s="338"/>
      <c r="D135" s="338"/>
      <c r="E135" s="338"/>
      <c r="F135" s="338"/>
      <c r="G135" s="338"/>
    </row>
    <row r="136" spans="1:7">
      <c r="A136" s="338"/>
      <c r="B136" s="338"/>
      <c r="C136" s="338"/>
      <c r="D136" s="338"/>
      <c r="E136" s="338"/>
      <c r="F136" s="338"/>
      <c r="G136" s="338"/>
    </row>
    <row r="137" spans="1:7">
      <c r="A137" s="338"/>
      <c r="B137" s="338"/>
      <c r="C137" s="345"/>
      <c r="D137" s="345"/>
      <c r="E137" s="345"/>
      <c r="F137" s="338"/>
      <c r="G137" s="338"/>
    </row>
    <row r="138" spans="1:7">
      <c r="A138" s="339"/>
      <c r="B138" s="339"/>
      <c r="C138" s="656" t="s">
        <v>553</v>
      </c>
      <c r="D138" s="656"/>
      <c r="E138" s="656"/>
      <c r="F138" s="339"/>
      <c r="G138" s="339"/>
    </row>
    <row r="139" spans="1:7">
      <c r="A139" s="339"/>
      <c r="B139" s="339"/>
      <c r="C139" s="657" t="s">
        <v>554</v>
      </c>
      <c r="D139" s="657"/>
      <c r="E139" s="657"/>
      <c r="F139" s="339"/>
      <c r="G139" s="339"/>
    </row>
    <row r="140" spans="1:7">
      <c r="C140" s="346"/>
      <c r="D140" s="346"/>
      <c r="E140" s="346"/>
    </row>
  </sheetData>
  <mergeCells count="124">
    <mergeCell ref="B128:F128"/>
    <mergeCell ref="B129:F129"/>
    <mergeCell ref="C138:E138"/>
    <mergeCell ref="C139:E139"/>
    <mergeCell ref="B121:F121"/>
    <mergeCell ref="B122:F122"/>
    <mergeCell ref="B123:F123"/>
    <mergeCell ref="B124:D124"/>
    <mergeCell ref="A125:G125"/>
    <mergeCell ref="A127:G127"/>
    <mergeCell ref="B114:F114"/>
    <mergeCell ref="B115:F115"/>
    <mergeCell ref="B116:F116"/>
    <mergeCell ref="B117:F117"/>
    <mergeCell ref="A118:F118"/>
    <mergeCell ref="A120:G120"/>
    <mergeCell ref="B108:F108"/>
    <mergeCell ref="A109:F109"/>
    <mergeCell ref="A110:G110"/>
    <mergeCell ref="A111:G111"/>
    <mergeCell ref="B112:F112"/>
    <mergeCell ref="B113:F113"/>
    <mergeCell ref="B101:E101"/>
    <mergeCell ref="A102:F102"/>
    <mergeCell ref="A104:G104"/>
    <mergeCell ref="B105:F105"/>
    <mergeCell ref="B106:F106"/>
    <mergeCell ref="B107:F107"/>
    <mergeCell ref="B94:E94"/>
    <mergeCell ref="A95:F95"/>
    <mergeCell ref="A96:G96"/>
    <mergeCell ref="A98:G98"/>
    <mergeCell ref="B99:E99"/>
    <mergeCell ref="B100:E100"/>
    <mergeCell ref="B87:E87"/>
    <mergeCell ref="B88:E88"/>
    <mergeCell ref="A89:F89"/>
    <mergeCell ref="A90:G90"/>
    <mergeCell ref="A92:G92"/>
    <mergeCell ref="B93:E93"/>
    <mergeCell ref="B81:E81"/>
    <mergeCell ref="B82:E82"/>
    <mergeCell ref="B83:E83"/>
    <mergeCell ref="B84:E84"/>
    <mergeCell ref="B85:E85"/>
    <mergeCell ref="B86:E86"/>
    <mergeCell ref="B74:E74"/>
    <mergeCell ref="B75:E75"/>
    <mergeCell ref="B76:E76"/>
    <mergeCell ref="A77:F77"/>
    <mergeCell ref="A79:G79"/>
    <mergeCell ref="A80:G80"/>
    <mergeCell ref="B67:F67"/>
    <mergeCell ref="A68:F68"/>
    <mergeCell ref="A70:G70"/>
    <mergeCell ref="B71:E71"/>
    <mergeCell ref="B72:E72"/>
    <mergeCell ref="B73:E73"/>
    <mergeCell ref="A60:G60"/>
    <mergeCell ref="A61:G61"/>
    <mergeCell ref="A63:G63"/>
    <mergeCell ref="B64:F64"/>
    <mergeCell ref="B65:F65"/>
    <mergeCell ref="B66:F66"/>
    <mergeCell ref="B54:E54"/>
    <mergeCell ref="B55:F55"/>
    <mergeCell ref="B56:F56"/>
    <mergeCell ref="B57:F57"/>
    <mergeCell ref="B58:F58"/>
    <mergeCell ref="A59:F59"/>
    <mergeCell ref="A47:G47"/>
    <mergeCell ref="A49:G49"/>
    <mergeCell ref="B50:F50"/>
    <mergeCell ref="B51:D51"/>
    <mergeCell ref="B52:E52"/>
    <mergeCell ref="B53:D53"/>
    <mergeCell ref="B41:E41"/>
    <mergeCell ref="B42:E42"/>
    <mergeCell ref="B43:E43"/>
    <mergeCell ref="A44:E44"/>
    <mergeCell ref="A45:G45"/>
    <mergeCell ref="A46:G46"/>
    <mergeCell ref="B35:E35"/>
    <mergeCell ref="B36:E36"/>
    <mergeCell ref="B37:E37"/>
    <mergeCell ref="B38:E38"/>
    <mergeCell ref="B39:E39"/>
    <mergeCell ref="B40:E40"/>
    <mergeCell ref="A28:F28"/>
    <mergeCell ref="A29:G29"/>
    <mergeCell ref="A30:G30"/>
    <mergeCell ref="A31:G31"/>
    <mergeCell ref="A33:F33"/>
    <mergeCell ref="A34:G34"/>
    <mergeCell ref="A23:G23"/>
    <mergeCell ref="A24:G24"/>
    <mergeCell ref="B25:E25"/>
    <mergeCell ref="B26:E26"/>
    <mergeCell ref="B27:E27"/>
    <mergeCell ref="A14:G14"/>
    <mergeCell ref="A15:G15"/>
    <mergeCell ref="A17:G17"/>
    <mergeCell ref="B18:F18"/>
    <mergeCell ref="B19:F19"/>
    <mergeCell ref="B20:F20"/>
    <mergeCell ref="B13:D13"/>
    <mergeCell ref="E13:G13"/>
    <mergeCell ref="A7:G7"/>
    <mergeCell ref="A8:G8"/>
    <mergeCell ref="B9:D9"/>
    <mergeCell ref="E9:G9"/>
    <mergeCell ref="B10:D10"/>
    <mergeCell ref="E10:G10"/>
    <mergeCell ref="A21:F21"/>
    <mergeCell ref="A1:G1"/>
    <mergeCell ref="A2:G2"/>
    <mergeCell ref="A3:G3"/>
    <mergeCell ref="A4:G4"/>
    <mergeCell ref="A5:G5"/>
    <mergeCell ref="A6:G6"/>
    <mergeCell ref="B11:D11"/>
    <mergeCell ref="E11:G11"/>
    <mergeCell ref="B12:D12"/>
    <mergeCell ref="E12:G12"/>
  </mergeCells>
  <pageMargins left="0.51181102362204722" right="0.11811023622047245" top="0.39370078740157483" bottom="0.39370078740157483" header="0.31496062992125984" footer="0.31496062992125984"/>
  <pageSetup paperSize="9" scale="85" orientation="portrait" r:id="rId1"/>
  <drawing r:id="rId2"/>
  <legacyDrawing r:id="rId3"/>
</worksheet>
</file>

<file path=xl/worksheets/sheet2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CC704F6-A722-4C02-ACE0-BEB6B073396E}">
  <sheetPr>
    <tabColor rgb="FF00B0F0"/>
  </sheetPr>
  <dimension ref="A1:G140"/>
  <sheetViews>
    <sheetView topLeftCell="A28" workbookViewId="0">
      <selection activeCell="G108" sqref="G108"/>
    </sheetView>
  </sheetViews>
  <sheetFormatPr defaultRowHeight="15"/>
  <cols>
    <col min="1" max="1" width="8.7109375" style="340" customWidth="1"/>
    <col min="2" max="2" width="19.28515625" style="340" customWidth="1"/>
    <col min="3" max="3" width="19.7109375" style="340" customWidth="1"/>
    <col min="4" max="5" width="18" style="340" customWidth="1"/>
    <col min="6" max="7" width="14.42578125" style="340" customWidth="1"/>
  </cols>
  <sheetData>
    <row r="1" spans="1:7" ht="43.5">
      <c r="A1" s="582"/>
      <c r="B1" s="583"/>
      <c r="C1" s="583"/>
      <c r="D1" s="583"/>
      <c r="E1" s="583"/>
      <c r="F1" s="583"/>
      <c r="G1" s="584"/>
    </row>
    <row r="2" spans="1:7">
      <c r="A2" s="585" t="s">
        <v>511</v>
      </c>
      <c r="B2" s="586"/>
      <c r="C2" s="586"/>
      <c r="D2" s="586"/>
      <c r="E2" s="586"/>
      <c r="F2" s="586"/>
      <c r="G2" s="587"/>
    </row>
    <row r="3" spans="1:7">
      <c r="A3" s="585" t="s">
        <v>512</v>
      </c>
      <c r="B3" s="586"/>
      <c r="C3" s="586"/>
      <c r="D3" s="586"/>
      <c r="E3" s="586"/>
      <c r="F3" s="586"/>
      <c r="G3" s="587"/>
    </row>
    <row r="4" spans="1:7">
      <c r="A4" s="588" t="s">
        <v>513</v>
      </c>
      <c r="B4" s="589"/>
      <c r="C4" s="589"/>
      <c r="D4" s="589"/>
      <c r="E4" s="589"/>
      <c r="F4" s="589"/>
      <c r="G4" s="590"/>
    </row>
    <row r="5" spans="1:7" ht="15.75">
      <c r="A5" s="658" t="s">
        <v>514</v>
      </c>
      <c r="B5" s="659"/>
      <c r="C5" s="659"/>
      <c r="D5" s="659"/>
      <c r="E5" s="659"/>
      <c r="F5" s="659"/>
      <c r="G5" s="660"/>
    </row>
    <row r="6" spans="1:7">
      <c r="A6" s="574" t="s">
        <v>526</v>
      </c>
      <c r="B6" s="575"/>
      <c r="C6" s="575"/>
      <c r="D6" s="575"/>
      <c r="E6" s="575"/>
      <c r="F6" s="575"/>
      <c r="G6" s="576"/>
    </row>
    <row r="7" spans="1:7" ht="15.75" thickBot="1">
      <c r="A7" s="595"/>
      <c r="B7" s="596"/>
      <c r="C7" s="596"/>
      <c r="D7" s="596"/>
      <c r="E7" s="596"/>
      <c r="F7" s="596"/>
      <c r="G7" s="597"/>
    </row>
    <row r="8" spans="1:7" ht="15.75" thickBot="1">
      <c r="A8" s="577" t="s">
        <v>619</v>
      </c>
      <c r="B8" s="578"/>
      <c r="C8" s="578"/>
      <c r="D8" s="578"/>
      <c r="E8" s="578"/>
      <c r="F8" s="578"/>
      <c r="G8" s="579"/>
    </row>
    <row r="9" spans="1:7">
      <c r="A9" s="299">
        <v>7</v>
      </c>
      <c r="B9" s="647" t="s">
        <v>210</v>
      </c>
      <c r="C9" s="648"/>
      <c r="D9" s="649"/>
      <c r="E9" s="763">
        <v>21.01</v>
      </c>
      <c r="F9" s="764"/>
      <c r="G9" s="765"/>
    </row>
    <row r="10" spans="1:7">
      <c r="A10" s="299">
        <v>8</v>
      </c>
      <c r="B10" s="647" t="s">
        <v>498</v>
      </c>
      <c r="C10" s="648"/>
      <c r="D10" s="649"/>
      <c r="E10" s="763"/>
      <c r="F10" s="764"/>
      <c r="G10" s="765"/>
    </row>
    <row r="11" spans="1:7">
      <c r="A11" s="299">
        <v>9</v>
      </c>
      <c r="B11" s="647" t="s">
        <v>499</v>
      </c>
      <c r="C11" s="648"/>
      <c r="D11" s="649"/>
      <c r="E11" s="766">
        <v>2</v>
      </c>
      <c r="F11" s="767"/>
      <c r="G11" s="768"/>
    </row>
    <row r="12" spans="1:7">
      <c r="A12" s="299">
        <v>10</v>
      </c>
      <c r="B12" s="647" t="s">
        <v>500</v>
      </c>
      <c r="C12" s="648"/>
      <c r="D12" s="649"/>
      <c r="E12" s="766">
        <v>1</v>
      </c>
      <c r="F12" s="767"/>
      <c r="G12" s="768"/>
    </row>
    <row r="13" spans="1:7">
      <c r="A13" s="299">
        <v>11</v>
      </c>
      <c r="B13" s="647" t="s">
        <v>501</v>
      </c>
      <c r="C13" s="648"/>
      <c r="D13" s="649"/>
      <c r="E13" s="766">
        <f>E11*E12</f>
        <v>2</v>
      </c>
      <c r="F13" s="767"/>
      <c r="G13" s="768"/>
    </row>
    <row r="14" spans="1:7">
      <c r="A14" s="775" t="s">
        <v>212</v>
      </c>
      <c r="B14" s="776"/>
      <c r="C14" s="776"/>
      <c r="D14" s="776"/>
      <c r="E14" s="776"/>
      <c r="F14" s="776"/>
      <c r="G14" s="777"/>
    </row>
    <row r="15" spans="1:7">
      <c r="A15" s="615" t="s">
        <v>213</v>
      </c>
      <c r="B15" s="616"/>
      <c r="C15" s="616"/>
      <c r="D15" s="616"/>
      <c r="E15" s="616"/>
      <c r="F15" s="616"/>
      <c r="G15" s="617"/>
    </row>
    <row r="16" spans="1:7" ht="15.75" thickBot="1">
      <c r="A16" s="300"/>
      <c r="B16" s="301"/>
      <c r="C16" s="301"/>
      <c r="D16" s="301"/>
      <c r="E16" s="301"/>
      <c r="F16" s="301"/>
      <c r="G16" s="302"/>
    </row>
    <row r="17" spans="1:7" ht="15.75" thickBot="1">
      <c r="A17" s="629" t="s">
        <v>214</v>
      </c>
      <c r="B17" s="630"/>
      <c r="C17" s="630"/>
      <c r="D17" s="630"/>
      <c r="E17" s="630"/>
      <c r="F17" s="630"/>
      <c r="G17" s="631"/>
    </row>
    <row r="18" spans="1:7">
      <c r="A18" s="343">
        <v>1</v>
      </c>
      <c r="B18" s="599" t="s">
        <v>215</v>
      </c>
      <c r="C18" s="599"/>
      <c r="D18" s="599"/>
      <c r="E18" s="599"/>
      <c r="F18" s="599"/>
      <c r="G18" s="344" t="s">
        <v>216</v>
      </c>
    </row>
    <row r="19" spans="1:7">
      <c r="A19" s="299" t="s">
        <v>186</v>
      </c>
      <c r="B19" s="632" t="s">
        <v>528</v>
      </c>
      <c r="C19" s="632"/>
      <c r="D19" s="632"/>
      <c r="E19" s="632"/>
      <c r="F19" s="632"/>
      <c r="G19" s="306">
        <v>2091.6799999999998</v>
      </c>
    </row>
    <row r="20" spans="1:7">
      <c r="A20" s="299" t="s">
        <v>188</v>
      </c>
      <c r="B20" s="633" t="s">
        <v>529</v>
      </c>
      <c r="C20" s="633"/>
      <c r="D20" s="633"/>
      <c r="E20" s="633"/>
      <c r="F20" s="633"/>
      <c r="G20" s="307"/>
    </row>
    <row r="21" spans="1:7">
      <c r="A21" s="634" t="s">
        <v>217</v>
      </c>
      <c r="B21" s="635"/>
      <c r="C21" s="635"/>
      <c r="D21" s="635"/>
      <c r="E21" s="635"/>
      <c r="F21" s="635"/>
      <c r="G21" s="308">
        <f>ROUND(SUM(G19:G20),2)</f>
        <v>2091.6799999999998</v>
      </c>
    </row>
    <row r="22" spans="1:7" ht="15.75" thickBot="1">
      <c r="A22" s="300"/>
      <c r="B22" s="301"/>
      <c r="C22" s="301"/>
      <c r="D22" s="301"/>
      <c r="E22" s="301"/>
      <c r="F22" s="301"/>
      <c r="G22" s="302"/>
    </row>
    <row r="23" spans="1:7" ht="15.75" thickBot="1">
      <c r="A23" s="629" t="s">
        <v>218</v>
      </c>
      <c r="B23" s="630"/>
      <c r="C23" s="630"/>
      <c r="D23" s="630"/>
      <c r="E23" s="630"/>
      <c r="F23" s="630"/>
      <c r="G23" s="631"/>
    </row>
    <row r="24" spans="1:7">
      <c r="A24" s="638" t="s">
        <v>219</v>
      </c>
      <c r="B24" s="639"/>
      <c r="C24" s="639"/>
      <c r="D24" s="639"/>
      <c r="E24" s="639"/>
      <c r="F24" s="639"/>
      <c r="G24" s="642"/>
    </row>
    <row r="25" spans="1:7">
      <c r="A25" s="304" t="s">
        <v>32</v>
      </c>
      <c r="B25" s="641" t="s">
        <v>220</v>
      </c>
      <c r="C25" s="641"/>
      <c r="D25" s="641"/>
      <c r="E25" s="641"/>
      <c r="F25" s="303" t="s">
        <v>221</v>
      </c>
      <c r="G25" s="305" t="s">
        <v>216</v>
      </c>
    </row>
    <row r="26" spans="1:7">
      <c r="A26" s="299" t="s">
        <v>186</v>
      </c>
      <c r="B26" s="632" t="s">
        <v>530</v>
      </c>
      <c r="C26" s="632"/>
      <c r="D26" s="632"/>
      <c r="E26" s="632"/>
      <c r="F26" s="309">
        <f>'4 GERENTE '!F52</f>
        <v>8.3333333333333329E-2</v>
      </c>
      <c r="G26" s="310">
        <f>ROUND($G$21*F26,2)</f>
        <v>174.31</v>
      </c>
    </row>
    <row r="27" spans="1:7">
      <c r="A27" s="299" t="s">
        <v>188</v>
      </c>
      <c r="B27" s="632" t="s">
        <v>222</v>
      </c>
      <c r="C27" s="632"/>
      <c r="D27" s="632"/>
      <c r="E27" s="632"/>
      <c r="F27" s="309">
        <f>'4 GERENTE '!F53</f>
        <v>0.1111</v>
      </c>
      <c r="G27" s="310">
        <f>ROUND($G$21*F27,2)</f>
        <v>232.39</v>
      </c>
    </row>
    <row r="28" spans="1:7">
      <c r="A28" s="634" t="s">
        <v>223</v>
      </c>
      <c r="B28" s="635"/>
      <c r="C28" s="635"/>
      <c r="D28" s="635"/>
      <c r="E28" s="635"/>
      <c r="F28" s="635"/>
      <c r="G28" s="308">
        <f>ROUND(SUM(G26:G27),2)</f>
        <v>406.7</v>
      </c>
    </row>
    <row r="29" spans="1:7">
      <c r="A29" s="615" t="s">
        <v>224</v>
      </c>
      <c r="B29" s="616"/>
      <c r="C29" s="616"/>
      <c r="D29" s="616"/>
      <c r="E29" s="616"/>
      <c r="F29" s="616"/>
      <c r="G29" s="617"/>
    </row>
    <row r="30" spans="1:7">
      <c r="A30" s="615" t="s">
        <v>225</v>
      </c>
      <c r="B30" s="616"/>
      <c r="C30" s="616"/>
      <c r="D30" s="616"/>
      <c r="E30" s="616"/>
      <c r="F30" s="616"/>
      <c r="G30" s="617"/>
    </row>
    <row r="31" spans="1:7">
      <c r="A31" s="615" t="s">
        <v>226</v>
      </c>
      <c r="B31" s="616"/>
      <c r="C31" s="616"/>
      <c r="D31" s="616"/>
      <c r="E31" s="616"/>
      <c r="F31" s="616"/>
      <c r="G31" s="617"/>
    </row>
    <row r="32" spans="1:7" ht="15.75" thickBot="1">
      <c r="A32" s="300"/>
      <c r="B32" s="301"/>
      <c r="C32" s="301"/>
      <c r="D32" s="301"/>
      <c r="E32" s="301"/>
      <c r="F32" s="301"/>
      <c r="G32" s="302"/>
    </row>
    <row r="33" spans="1:7" ht="15.75" thickBot="1">
      <c r="A33" s="636" t="s">
        <v>227</v>
      </c>
      <c r="B33" s="637"/>
      <c r="C33" s="637"/>
      <c r="D33" s="637"/>
      <c r="E33" s="637"/>
      <c r="F33" s="631"/>
      <c r="G33" s="311">
        <f>ROUND(G21+G28,2)</f>
        <v>2498.38</v>
      </c>
    </row>
    <row r="34" spans="1:7">
      <c r="A34" s="638" t="s">
        <v>228</v>
      </c>
      <c r="B34" s="639"/>
      <c r="C34" s="639"/>
      <c r="D34" s="639"/>
      <c r="E34" s="639"/>
      <c r="F34" s="639"/>
      <c r="G34" s="640"/>
    </row>
    <row r="35" spans="1:7">
      <c r="A35" s="304" t="s">
        <v>33</v>
      </c>
      <c r="B35" s="641" t="s">
        <v>229</v>
      </c>
      <c r="C35" s="641"/>
      <c r="D35" s="641"/>
      <c r="E35" s="641"/>
      <c r="F35" s="303" t="s">
        <v>221</v>
      </c>
      <c r="G35" s="305" t="s">
        <v>216</v>
      </c>
    </row>
    <row r="36" spans="1:7">
      <c r="A36" s="299" t="s">
        <v>186</v>
      </c>
      <c r="B36" s="632" t="s">
        <v>531</v>
      </c>
      <c r="C36" s="632"/>
      <c r="D36" s="632"/>
      <c r="E36" s="632"/>
      <c r="F36" s="309">
        <f>'4 GERENTE '!F62</f>
        <v>0</v>
      </c>
      <c r="G36" s="310">
        <f t="shared" ref="G36:G43" si="0">ROUND($G$33*F36,2)</f>
        <v>0</v>
      </c>
    </row>
    <row r="37" spans="1:7">
      <c r="A37" s="299" t="s">
        <v>230</v>
      </c>
      <c r="B37" s="632" t="s">
        <v>532</v>
      </c>
      <c r="C37" s="632"/>
      <c r="D37" s="632"/>
      <c r="E37" s="632"/>
      <c r="F37" s="309">
        <f>'4 GERENTE '!F63</f>
        <v>2.5000000000000001E-2</v>
      </c>
      <c r="G37" s="310">
        <f t="shared" si="0"/>
        <v>62.46</v>
      </c>
    </row>
    <row r="38" spans="1:7">
      <c r="A38" s="299" t="s">
        <v>231</v>
      </c>
      <c r="B38" s="632" t="s">
        <v>533</v>
      </c>
      <c r="C38" s="632"/>
      <c r="D38" s="632"/>
      <c r="E38" s="632"/>
      <c r="F38" s="312">
        <f>'4 GERENTE '!F64</f>
        <v>2.8799999999999999E-2</v>
      </c>
      <c r="G38" s="310">
        <f t="shared" si="0"/>
        <v>71.95</v>
      </c>
    </row>
    <row r="39" spans="1:7">
      <c r="A39" s="299" t="s">
        <v>188</v>
      </c>
      <c r="B39" s="632" t="s">
        <v>534</v>
      </c>
      <c r="C39" s="632"/>
      <c r="D39" s="632"/>
      <c r="E39" s="632"/>
      <c r="F39" s="309">
        <f>'4 GERENTE '!F65</f>
        <v>0.08</v>
      </c>
      <c r="G39" s="310">
        <f t="shared" si="0"/>
        <v>199.87</v>
      </c>
    </row>
    <row r="40" spans="1:7">
      <c r="A40" s="299" t="s">
        <v>191</v>
      </c>
      <c r="B40" s="632" t="s">
        <v>535</v>
      </c>
      <c r="C40" s="632"/>
      <c r="D40" s="632"/>
      <c r="E40" s="632"/>
      <c r="F40" s="309">
        <f>'4 GERENTE '!F66</f>
        <v>1.4999999999999999E-2</v>
      </c>
      <c r="G40" s="310">
        <f t="shared" si="0"/>
        <v>37.479999999999997</v>
      </c>
    </row>
    <row r="41" spans="1:7">
      <c r="A41" s="299" t="s">
        <v>193</v>
      </c>
      <c r="B41" s="632" t="s">
        <v>536</v>
      </c>
      <c r="C41" s="632"/>
      <c r="D41" s="632"/>
      <c r="E41" s="632"/>
      <c r="F41" s="309">
        <f>'4 GERENTE '!F67</f>
        <v>0.01</v>
      </c>
      <c r="G41" s="310">
        <f t="shared" si="0"/>
        <v>24.98</v>
      </c>
    </row>
    <row r="42" spans="1:7">
      <c r="A42" s="299" t="s">
        <v>195</v>
      </c>
      <c r="B42" s="632" t="s">
        <v>537</v>
      </c>
      <c r="C42" s="632"/>
      <c r="D42" s="632"/>
      <c r="E42" s="632"/>
      <c r="F42" s="309">
        <f>'4 GERENTE '!F68</f>
        <v>6.0000000000000001E-3</v>
      </c>
      <c r="G42" s="310">
        <f t="shared" si="0"/>
        <v>14.99</v>
      </c>
    </row>
    <row r="43" spans="1:7">
      <c r="A43" s="299" t="s">
        <v>232</v>
      </c>
      <c r="B43" s="632" t="s">
        <v>538</v>
      </c>
      <c r="C43" s="632"/>
      <c r="D43" s="632"/>
      <c r="E43" s="632"/>
      <c r="F43" s="309">
        <f>'4 GERENTE '!F69</f>
        <v>2E-3</v>
      </c>
      <c r="G43" s="310">
        <f t="shared" si="0"/>
        <v>5</v>
      </c>
    </row>
    <row r="44" spans="1:7">
      <c r="A44" s="634" t="s">
        <v>233</v>
      </c>
      <c r="B44" s="635"/>
      <c r="C44" s="635"/>
      <c r="D44" s="635"/>
      <c r="E44" s="635"/>
      <c r="F44" s="313">
        <f>SUM(F36:F43)</f>
        <v>0.1668</v>
      </c>
      <c r="G44" s="308">
        <f>ROUND(SUM(G36:G43),2)</f>
        <v>416.73</v>
      </c>
    </row>
    <row r="45" spans="1:7">
      <c r="A45" s="615" t="s">
        <v>234</v>
      </c>
      <c r="B45" s="616"/>
      <c r="C45" s="616"/>
      <c r="D45" s="616"/>
      <c r="E45" s="616"/>
      <c r="F45" s="616"/>
      <c r="G45" s="617"/>
    </row>
    <row r="46" spans="1:7">
      <c r="A46" s="615" t="s">
        <v>235</v>
      </c>
      <c r="B46" s="616"/>
      <c r="C46" s="616"/>
      <c r="D46" s="616"/>
      <c r="E46" s="616"/>
      <c r="F46" s="616"/>
      <c r="G46" s="617"/>
    </row>
    <row r="47" spans="1:7">
      <c r="A47" s="643" t="s">
        <v>236</v>
      </c>
      <c r="B47" s="644"/>
      <c r="C47" s="644"/>
      <c r="D47" s="644"/>
      <c r="E47" s="644"/>
      <c r="F47" s="644"/>
      <c r="G47" s="645"/>
    </row>
    <row r="48" spans="1:7" ht="15.75" thickBot="1">
      <c r="A48" s="300"/>
      <c r="B48" s="301"/>
      <c r="C48" s="301"/>
      <c r="D48" s="301"/>
      <c r="E48" s="301"/>
      <c r="F48" s="301"/>
      <c r="G48" s="302"/>
    </row>
    <row r="49" spans="1:7" ht="15.75" thickBot="1">
      <c r="A49" s="577" t="s">
        <v>237</v>
      </c>
      <c r="B49" s="578"/>
      <c r="C49" s="578"/>
      <c r="D49" s="578"/>
      <c r="E49" s="578"/>
      <c r="F49" s="578"/>
      <c r="G49" s="579"/>
    </row>
    <row r="50" spans="1:7">
      <c r="A50" s="343" t="s">
        <v>238</v>
      </c>
      <c r="B50" s="599" t="s">
        <v>239</v>
      </c>
      <c r="C50" s="599"/>
      <c r="D50" s="599"/>
      <c r="E50" s="599"/>
      <c r="F50" s="599"/>
      <c r="G50" s="344" t="s">
        <v>216</v>
      </c>
    </row>
    <row r="51" spans="1:7">
      <c r="A51" s="299" t="s">
        <v>186</v>
      </c>
      <c r="B51" s="632" t="s">
        <v>240</v>
      </c>
      <c r="C51" s="632"/>
      <c r="D51" s="632"/>
      <c r="E51" s="314" t="s">
        <v>241</v>
      </c>
      <c r="F51" s="315">
        <v>5.5</v>
      </c>
      <c r="G51" s="316">
        <f>ROUND(E9,0)*2*F51</f>
        <v>231</v>
      </c>
    </row>
    <row r="52" spans="1:7">
      <c r="A52" s="317" t="s">
        <v>242</v>
      </c>
      <c r="B52" s="646" t="s">
        <v>539</v>
      </c>
      <c r="C52" s="646"/>
      <c r="D52" s="646"/>
      <c r="E52" s="646"/>
      <c r="F52" s="318">
        <v>-0.06</v>
      </c>
      <c r="G52" s="319">
        <f>ROUND(G19*F52,2)</f>
        <v>-125.5</v>
      </c>
    </row>
    <row r="53" spans="1:7">
      <c r="A53" s="299" t="s">
        <v>188</v>
      </c>
      <c r="B53" s="632" t="s">
        <v>540</v>
      </c>
      <c r="C53" s="632"/>
      <c r="D53" s="632"/>
      <c r="E53" s="314" t="s">
        <v>241</v>
      </c>
      <c r="F53" s="315">
        <v>38</v>
      </c>
      <c r="G53" s="320">
        <f>ROUND($E$9,0)*F53</f>
        <v>798</v>
      </c>
    </row>
    <row r="54" spans="1:7">
      <c r="A54" s="317" t="s">
        <v>243</v>
      </c>
      <c r="B54" s="646" t="s">
        <v>541</v>
      </c>
      <c r="C54" s="646"/>
      <c r="D54" s="646"/>
      <c r="E54" s="646"/>
      <c r="F54" s="321"/>
      <c r="G54" s="322">
        <f>ROUND(G53,0)*F54</f>
        <v>0</v>
      </c>
    </row>
    <row r="55" spans="1:7">
      <c r="A55" s="299" t="s">
        <v>191</v>
      </c>
      <c r="B55" s="647" t="s">
        <v>502</v>
      </c>
      <c r="C55" s="648"/>
      <c r="D55" s="648"/>
      <c r="E55" s="648"/>
      <c r="F55" s="649"/>
      <c r="G55" s="307">
        <v>0</v>
      </c>
    </row>
    <row r="56" spans="1:7">
      <c r="A56" s="299" t="s">
        <v>193</v>
      </c>
      <c r="B56" s="591" t="s">
        <v>244</v>
      </c>
      <c r="C56" s="591"/>
      <c r="D56" s="591"/>
      <c r="E56" s="591"/>
      <c r="F56" s="591"/>
      <c r="G56" s="307">
        <v>0</v>
      </c>
    </row>
    <row r="57" spans="1:7">
      <c r="A57" s="299" t="s">
        <v>195</v>
      </c>
      <c r="B57" s="591" t="s">
        <v>503</v>
      </c>
      <c r="C57" s="591"/>
      <c r="D57" s="591"/>
      <c r="E57" s="591"/>
      <c r="F57" s="591"/>
      <c r="G57" s="307">
        <v>0</v>
      </c>
    </row>
    <row r="58" spans="1:7">
      <c r="A58" s="299" t="s">
        <v>232</v>
      </c>
      <c r="B58" s="632" t="s">
        <v>542</v>
      </c>
      <c r="C58" s="632"/>
      <c r="D58" s="632"/>
      <c r="E58" s="632"/>
      <c r="F58" s="632"/>
      <c r="G58" s="307">
        <v>0</v>
      </c>
    </row>
    <row r="59" spans="1:7">
      <c r="A59" s="634" t="s">
        <v>245</v>
      </c>
      <c r="B59" s="635"/>
      <c r="C59" s="635"/>
      <c r="D59" s="635"/>
      <c r="E59" s="635"/>
      <c r="F59" s="635"/>
      <c r="G59" s="308">
        <f>ROUND(SUM(G51:G58),2)</f>
        <v>903.5</v>
      </c>
    </row>
    <row r="60" spans="1:7">
      <c r="A60" s="643" t="s">
        <v>246</v>
      </c>
      <c r="B60" s="644"/>
      <c r="C60" s="644"/>
      <c r="D60" s="644"/>
      <c r="E60" s="644"/>
      <c r="F60" s="644"/>
      <c r="G60" s="645"/>
    </row>
    <row r="61" spans="1:7">
      <c r="A61" s="615" t="s">
        <v>247</v>
      </c>
      <c r="B61" s="616"/>
      <c r="C61" s="616"/>
      <c r="D61" s="616"/>
      <c r="E61" s="616"/>
      <c r="F61" s="616"/>
      <c r="G61" s="617"/>
    </row>
    <row r="62" spans="1:7" ht="15.75" thickBot="1">
      <c r="A62" s="300"/>
      <c r="B62" s="301"/>
      <c r="C62" s="301"/>
      <c r="D62" s="301"/>
      <c r="E62" s="301"/>
      <c r="F62" s="301"/>
      <c r="G62" s="302"/>
    </row>
    <row r="63" spans="1:7" ht="15.75" thickBot="1">
      <c r="A63" s="629" t="s">
        <v>248</v>
      </c>
      <c r="B63" s="630"/>
      <c r="C63" s="630"/>
      <c r="D63" s="630"/>
      <c r="E63" s="630"/>
      <c r="F63" s="630"/>
      <c r="G63" s="631"/>
    </row>
    <row r="64" spans="1:7">
      <c r="A64" s="343">
        <v>2</v>
      </c>
      <c r="B64" s="599" t="s">
        <v>249</v>
      </c>
      <c r="C64" s="599"/>
      <c r="D64" s="599"/>
      <c r="E64" s="599"/>
      <c r="F64" s="599"/>
      <c r="G64" s="344" t="s">
        <v>216</v>
      </c>
    </row>
    <row r="65" spans="1:7">
      <c r="A65" s="323" t="s">
        <v>32</v>
      </c>
      <c r="B65" s="650" t="s">
        <v>220</v>
      </c>
      <c r="C65" s="650"/>
      <c r="D65" s="650"/>
      <c r="E65" s="650"/>
      <c r="F65" s="650"/>
      <c r="G65" s="324">
        <f>$G$28</f>
        <v>406.7</v>
      </c>
    </row>
    <row r="66" spans="1:7">
      <c r="A66" s="323" t="s">
        <v>33</v>
      </c>
      <c r="B66" s="650" t="s">
        <v>229</v>
      </c>
      <c r="C66" s="650"/>
      <c r="D66" s="650"/>
      <c r="E66" s="650"/>
      <c r="F66" s="650"/>
      <c r="G66" s="324">
        <f>$G$44</f>
        <v>416.73</v>
      </c>
    </row>
    <row r="67" spans="1:7">
      <c r="A67" s="323" t="s">
        <v>238</v>
      </c>
      <c r="B67" s="650" t="s">
        <v>239</v>
      </c>
      <c r="C67" s="650"/>
      <c r="D67" s="650"/>
      <c r="E67" s="650"/>
      <c r="F67" s="650"/>
      <c r="G67" s="324">
        <f>$G$59</f>
        <v>903.5</v>
      </c>
    </row>
    <row r="68" spans="1:7">
      <c r="A68" s="634" t="s">
        <v>250</v>
      </c>
      <c r="B68" s="635"/>
      <c r="C68" s="635"/>
      <c r="D68" s="635"/>
      <c r="E68" s="635"/>
      <c r="F68" s="635"/>
      <c r="G68" s="308">
        <f>ROUND(SUM(G65:G67),2)</f>
        <v>1726.93</v>
      </c>
    </row>
    <row r="69" spans="1:7" ht="15.75" thickBot="1">
      <c r="A69" s="300"/>
      <c r="B69" s="301"/>
      <c r="C69" s="301"/>
      <c r="D69" s="301"/>
      <c r="E69" s="301"/>
      <c r="F69" s="301"/>
      <c r="G69" s="302"/>
    </row>
    <row r="70" spans="1:7" ht="15.75" thickBot="1">
      <c r="A70" s="629" t="s">
        <v>251</v>
      </c>
      <c r="B70" s="630"/>
      <c r="C70" s="630"/>
      <c r="D70" s="630"/>
      <c r="E70" s="630"/>
      <c r="F70" s="630"/>
      <c r="G70" s="631"/>
    </row>
    <row r="71" spans="1:7">
      <c r="A71" s="343">
        <v>3</v>
      </c>
      <c r="B71" s="599" t="s">
        <v>252</v>
      </c>
      <c r="C71" s="599"/>
      <c r="D71" s="599"/>
      <c r="E71" s="599"/>
      <c r="F71" s="342" t="s">
        <v>221</v>
      </c>
      <c r="G71" s="344" t="s">
        <v>216</v>
      </c>
    </row>
    <row r="72" spans="1:7">
      <c r="A72" s="299" t="s">
        <v>186</v>
      </c>
      <c r="B72" s="632" t="s">
        <v>543</v>
      </c>
      <c r="C72" s="632"/>
      <c r="D72" s="632"/>
      <c r="E72" s="632"/>
      <c r="F72" s="309">
        <f>'4 GERENTE '!F98</f>
        <v>2.3124999999999999E-3</v>
      </c>
      <c r="G72" s="310">
        <f>ROUND($G$21*F72,2)</f>
        <v>4.84</v>
      </c>
    </row>
    <row r="73" spans="1:7">
      <c r="A73" s="299" t="s">
        <v>188</v>
      </c>
      <c r="B73" s="591" t="s">
        <v>253</v>
      </c>
      <c r="C73" s="591"/>
      <c r="D73" s="591"/>
      <c r="E73" s="591"/>
      <c r="F73" s="325">
        <f>'4 GERENTE '!F99</f>
        <v>0.08</v>
      </c>
      <c r="G73" s="310">
        <f>G72*F73</f>
        <v>0.38719999999999999</v>
      </c>
    </row>
    <row r="74" spans="1:7">
      <c r="A74" s="299" t="s">
        <v>191</v>
      </c>
      <c r="B74" s="591" t="s">
        <v>544</v>
      </c>
      <c r="C74" s="591"/>
      <c r="D74" s="591"/>
      <c r="E74" s="591"/>
      <c r="F74" s="309">
        <f>'4 GERENTE '!F100</f>
        <v>9.7222222222222224E-3</v>
      </c>
      <c r="G74" s="310">
        <f>ROUND($G$21*F74,2)</f>
        <v>20.34</v>
      </c>
    </row>
    <row r="75" spans="1:7">
      <c r="A75" s="299" t="s">
        <v>193</v>
      </c>
      <c r="B75" s="591" t="s">
        <v>254</v>
      </c>
      <c r="C75" s="591"/>
      <c r="D75" s="591"/>
      <c r="E75" s="591"/>
      <c r="F75" s="325">
        <f>'4 GERENTE '!F101</f>
        <v>0.1668</v>
      </c>
      <c r="G75" s="310">
        <f>G74*F75</f>
        <v>3.392712</v>
      </c>
    </row>
    <row r="76" spans="1:7">
      <c r="A76" s="299" t="s">
        <v>195</v>
      </c>
      <c r="B76" s="591" t="s">
        <v>545</v>
      </c>
      <c r="C76" s="591"/>
      <c r="D76" s="591"/>
      <c r="E76" s="591"/>
      <c r="F76" s="312">
        <f>'4 GERENTE '!F102</f>
        <v>0.04</v>
      </c>
      <c r="G76" s="310">
        <f>ROUND($G$21*F76,2)</f>
        <v>83.67</v>
      </c>
    </row>
    <row r="77" spans="1:7">
      <c r="A77" s="634" t="s">
        <v>255</v>
      </c>
      <c r="B77" s="635"/>
      <c r="C77" s="635"/>
      <c r="D77" s="635"/>
      <c r="E77" s="635"/>
      <c r="F77" s="635"/>
      <c r="G77" s="308">
        <f>ROUND(SUM(G72:G76),2)</f>
        <v>112.63</v>
      </c>
    </row>
    <row r="78" spans="1:7" ht="15.75" thickBot="1">
      <c r="A78" s="300"/>
      <c r="B78" s="301"/>
      <c r="C78" s="301"/>
      <c r="D78" s="301"/>
      <c r="E78" s="301"/>
      <c r="F78" s="301"/>
      <c r="G78" s="302"/>
    </row>
    <row r="79" spans="1:7" ht="15.75" thickBot="1">
      <c r="A79" s="629" t="s">
        <v>256</v>
      </c>
      <c r="B79" s="630"/>
      <c r="C79" s="630"/>
      <c r="D79" s="630"/>
      <c r="E79" s="630"/>
      <c r="F79" s="630"/>
      <c r="G79" s="631"/>
    </row>
    <row r="80" spans="1:7">
      <c r="A80" s="638" t="s">
        <v>257</v>
      </c>
      <c r="B80" s="639"/>
      <c r="C80" s="639"/>
      <c r="D80" s="639"/>
      <c r="E80" s="639"/>
      <c r="F80" s="639"/>
      <c r="G80" s="642"/>
    </row>
    <row r="81" spans="1:7">
      <c r="A81" s="304" t="s">
        <v>39</v>
      </c>
      <c r="B81" s="641" t="s">
        <v>258</v>
      </c>
      <c r="C81" s="641"/>
      <c r="D81" s="641"/>
      <c r="E81" s="641"/>
      <c r="F81" s="303" t="s">
        <v>221</v>
      </c>
      <c r="G81" s="305" t="s">
        <v>216</v>
      </c>
    </row>
    <row r="82" spans="1:7">
      <c r="A82" s="299" t="s">
        <v>186</v>
      </c>
      <c r="B82" s="591" t="s">
        <v>259</v>
      </c>
      <c r="C82" s="591"/>
      <c r="D82" s="591"/>
      <c r="E82" s="591"/>
      <c r="F82" s="298">
        <f>'4 GERENTE '!F108</f>
        <v>9.2999999999999992E-3</v>
      </c>
      <c r="G82" s="310">
        <f>ROUND($G$21*F82,2)</f>
        <v>19.45</v>
      </c>
    </row>
    <row r="83" spans="1:7">
      <c r="A83" s="299" t="s">
        <v>0</v>
      </c>
      <c r="B83" s="651" t="s">
        <v>260</v>
      </c>
      <c r="C83" s="651"/>
      <c r="D83" s="651"/>
      <c r="E83" s="651"/>
      <c r="F83" s="325">
        <f>'4 GERENTE '!F109</f>
        <v>0.1668</v>
      </c>
      <c r="G83" s="310">
        <f>ROUND(G82*F83,2)</f>
        <v>3.24</v>
      </c>
    </row>
    <row r="84" spans="1:7">
      <c r="A84" s="299" t="s">
        <v>188</v>
      </c>
      <c r="B84" s="591" t="s">
        <v>546</v>
      </c>
      <c r="C84" s="591"/>
      <c r="D84" s="591"/>
      <c r="E84" s="591"/>
      <c r="F84" s="298">
        <f>'4 GERENTE '!F110</f>
        <v>7.3000000000000001E-3</v>
      </c>
      <c r="G84" s="310">
        <f>ROUND($G$21*F84,2)</f>
        <v>15.27</v>
      </c>
    </row>
    <row r="85" spans="1:7">
      <c r="A85" s="299" t="s">
        <v>191</v>
      </c>
      <c r="B85" s="632" t="s">
        <v>547</v>
      </c>
      <c r="C85" s="632"/>
      <c r="D85" s="632"/>
      <c r="E85" s="632"/>
      <c r="F85" s="298">
        <f>'4 GERENTE '!F111</f>
        <v>8.1999999999999998E-4</v>
      </c>
      <c r="G85" s="310">
        <f>ROUND($G$21*F85,2)</f>
        <v>1.72</v>
      </c>
    </row>
    <row r="86" spans="1:7">
      <c r="A86" s="299" t="s">
        <v>193</v>
      </c>
      <c r="B86" s="591" t="s">
        <v>548</v>
      </c>
      <c r="C86" s="591"/>
      <c r="D86" s="591"/>
      <c r="E86" s="591"/>
      <c r="F86" s="298">
        <f>'4 GERENTE '!F112</f>
        <v>2.7000000000000001E-3</v>
      </c>
      <c r="G86" s="310">
        <f>ROUND($G$21*F86,2)</f>
        <v>5.65</v>
      </c>
    </row>
    <row r="87" spans="1:7">
      <c r="A87" s="299" t="s">
        <v>195</v>
      </c>
      <c r="B87" s="632" t="s">
        <v>549</v>
      </c>
      <c r="C87" s="632"/>
      <c r="D87" s="632"/>
      <c r="E87" s="632"/>
      <c r="F87" s="298">
        <f>'4 GERENTE '!F113</f>
        <v>5.5000000000000003E-4</v>
      </c>
      <c r="G87" s="310">
        <f>ROUND($G$21*F87,2)</f>
        <v>1.1499999999999999</v>
      </c>
    </row>
    <row r="88" spans="1:7">
      <c r="A88" s="299" t="s">
        <v>232</v>
      </c>
      <c r="B88" s="651" t="s">
        <v>261</v>
      </c>
      <c r="C88" s="651"/>
      <c r="D88" s="651"/>
      <c r="E88" s="651"/>
      <c r="F88" s="298">
        <f>'4 GERENTE '!F114</f>
        <v>0</v>
      </c>
      <c r="G88" s="310">
        <f>ROUND($G$21*F88,2)</f>
        <v>0</v>
      </c>
    </row>
    <row r="89" spans="1:7">
      <c r="A89" s="634" t="s">
        <v>262</v>
      </c>
      <c r="B89" s="635"/>
      <c r="C89" s="635"/>
      <c r="D89" s="635"/>
      <c r="E89" s="635"/>
      <c r="F89" s="635"/>
      <c r="G89" s="308">
        <f>ROUND(SUM(G82:G88),2)</f>
        <v>46.48</v>
      </c>
    </row>
    <row r="90" spans="1:7">
      <c r="A90" s="615" t="s">
        <v>263</v>
      </c>
      <c r="B90" s="616"/>
      <c r="C90" s="616"/>
      <c r="D90" s="616"/>
      <c r="E90" s="616"/>
      <c r="F90" s="616"/>
      <c r="G90" s="617"/>
    </row>
    <row r="91" spans="1:7" ht="15.75" thickBot="1">
      <c r="A91" s="300"/>
      <c r="B91" s="301"/>
      <c r="C91" s="301"/>
      <c r="D91" s="301"/>
      <c r="E91" s="301"/>
      <c r="F91" s="301"/>
      <c r="G91" s="302"/>
    </row>
    <row r="92" spans="1:7" ht="15.75" thickBot="1">
      <c r="A92" s="652" t="s">
        <v>264</v>
      </c>
      <c r="B92" s="653"/>
      <c r="C92" s="653"/>
      <c r="D92" s="653"/>
      <c r="E92" s="653"/>
      <c r="F92" s="653"/>
      <c r="G92" s="654"/>
    </row>
    <row r="93" spans="1:7">
      <c r="A93" s="343" t="s">
        <v>40</v>
      </c>
      <c r="B93" s="599" t="s">
        <v>265</v>
      </c>
      <c r="C93" s="599"/>
      <c r="D93" s="599"/>
      <c r="E93" s="599"/>
      <c r="F93" s="342" t="s">
        <v>266</v>
      </c>
      <c r="G93" s="344" t="s">
        <v>216</v>
      </c>
    </row>
    <row r="94" spans="1:7">
      <c r="A94" s="299" t="s">
        <v>186</v>
      </c>
      <c r="B94" s="591" t="s">
        <v>267</v>
      </c>
      <c r="C94" s="591"/>
      <c r="D94" s="591"/>
      <c r="E94" s="591"/>
      <c r="F94" s="326"/>
      <c r="G94" s="310">
        <f>ROUND($E$9*F94,2)</f>
        <v>0</v>
      </c>
    </row>
    <row r="95" spans="1:7">
      <c r="A95" s="634" t="s">
        <v>268</v>
      </c>
      <c r="B95" s="635"/>
      <c r="C95" s="635"/>
      <c r="D95" s="635"/>
      <c r="E95" s="635"/>
      <c r="F95" s="635"/>
      <c r="G95" s="308">
        <f>ROUND(SUM(G94),2)</f>
        <v>0</v>
      </c>
    </row>
    <row r="96" spans="1:7">
      <c r="A96" s="615" t="s">
        <v>269</v>
      </c>
      <c r="B96" s="616"/>
      <c r="C96" s="616"/>
      <c r="D96" s="616"/>
      <c r="E96" s="616"/>
      <c r="F96" s="616"/>
      <c r="G96" s="617"/>
    </row>
    <row r="97" spans="1:7" ht="15.75" thickBot="1">
      <c r="A97" s="300"/>
      <c r="B97" s="301"/>
      <c r="C97" s="301"/>
      <c r="D97" s="301"/>
      <c r="E97" s="301"/>
      <c r="F97" s="301"/>
      <c r="G97" s="302"/>
    </row>
    <row r="98" spans="1:7" ht="15.75" thickBot="1">
      <c r="A98" s="629" t="s">
        <v>270</v>
      </c>
      <c r="B98" s="630"/>
      <c r="C98" s="630"/>
      <c r="D98" s="630"/>
      <c r="E98" s="630"/>
      <c r="F98" s="630"/>
      <c r="G98" s="631"/>
    </row>
    <row r="99" spans="1:7">
      <c r="A99" s="343">
        <v>4</v>
      </c>
      <c r="B99" s="599" t="s">
        <v>249</v>
      </c>
      <c r="C99" s="599"/>
      <c r="D99" s="599"/>
      <c r="E99" s="599"/>
      <c r="F99" s="342" t="s">
        <v>221</v>
      </c>
      <c r="G99" s="344" t="s">
        <v>216</v>
      </c>
    </row>
    <row r="100" spans="1:7">
      <c r="A100" s="323" t="s">
        <v>39</v>
      </c>
      <c r="B100" s="650" t="s">
        <v>271</v>
      </c>
      <c r="C100" s="650"/>
      <c r="D100" s="650"/>
      <c r="E100" s="650"/>
      <c r="F100" s="327" t="s">
        <v>0</v>
      </c>
      <c r="G100" s="324">
        <f>$G$89</f>
        <v>46.48</v>
      </c>
    </row>
    <row r="101" spans="1:7">
      <c r="A101" s="323" t="s">
        <v>40</v>
      </c>
      <c r="B101" s="650" t="s">
        <v>272</v>
      </c>
      <c r="C101" s="650"/>
      <c r="D101" s="650"/>
      <c r="E101" s="650"/>
      <c r="F101" s="327" t="s">
        <v>0</v>
      </c>
      <c r="G101" s="324">
        <f>$G$95</f>
        <v>0</v>
      </c>
    </row>
    <row r="102" spans="1:7">
      <c r="A102" s="634" t="s">
        <v>273</v>
      </c>
      <c r="B102" s="635"/>
      <c r="C102" s="635"/>
      <c r="D102" s="635"/>
      <c r="E102" s="635"/>
      <c r="F102" s="635"/>
      <c r="G102" s="308">
        <f>ROUND(SUM(G100:G101),2)</f>
        <v>46.48</v>
      </c>
    </row>
    <row r="103" spans="1:7" ht="15.75" thickBot="1">
      <c r="A103" s="300"/>
      <c r="B103" s="301"/>
      <c r="C103" s="301"/>
      <c r="D103" s="301"/>
      <c r="E103" s="301"/>
      <c r="F103" s="301"/>
      <c r="G103" s="302"/>
    </row>
    <row r="104" spans="1:7" ht="15.75" thickBot="1">
      <c r="A104" s="629" t="s">
        <v>274</v>
      </c>
      <c r="B104" s="630"/>
      <c r="C104" s="630"/>
      <c r="D104" s="630"/>
      <c r="E104" s="630"/>
      <c r="F104" s="630"/>
      <c r="G104" s="631"/>
    </row>
    <row r="105" spans="1:7">
      <c r="A105" s="343">
        <v>5</v>
      </c>
      <c r="B105" s="599" t="s">
        <v>275</v>
      </c>
      <c r="C105" s="599"/>
      <c r="D105" s="599"/>
      <c r="E105" s="599"/>
      <c r="F105" s="599"/>
      <c r="G105" s="344" t="s">
        <v>216</v>
      </c>
    </row>
    <row r="106" spans="1:7">
      <c r="A106" s="299" t="s">
        <v>186</v>
      </c>
      <c r="B106" s="632" t="s">
        <v>550</v>
      </c>
      <c r="C106" s="632"/>
      <c r="D106" s="632"/>
      <c r="E106" s="632"/>
      <c r="F106" s="632"/>
      <c r="G106" s="328">
        <v>60</v>
      </c>
    </row>
    <row r="107" spans="1:7">
      <c r="A107" s="299" t="s">
        <v>188</v>
      </c>
      <c r="B107" s="632" t="s">
        <v>551</v>
      </c>
      <c r="C107" s="632"/>
      <c r="D107" s="632"/>
      <c r="E107" s="632"/>
      <c r="F107" s="632"/>
      <c r="G107" s="307">
        <f>'9'!G107</f>
        <v>0</v>
      </c>
    </row>
    <row r="108" spans="1:7">
      <c r="A108" s="299" t="s">
        <v>195</v>
      </c>
      <c r="B108" s="591" t="s">
        <v>529</v>
      </c>
      <c r="C108" s="591"/>
      <c r="D108" s="591"/>
      <c r="E108" s="591"/>
      <c r="F108" s="591"/>
      <c r="G108" s="307">
        <v>0</v>
      </c>
    </row>
    <row r="109" spans="1:7">
      <c r="A109" s="634" t="s">
        <v>276</v>
      </c>
      <c r="B109" s="635"/>
      <c r="C109" s="635"/>
      <c r="D109" s="635"/>
      <c r="E109" s="635"/>
      <c r="F109" s="635"/>
      <c r="G109" s="308">
        <f>ROUND(SUM(G106:G108),2)</f>
        <v>60</v>
      </c>
    </row>
    <row r="110" spans="1:7" ht="15.75" thickBot="1">
      <c r="A110" s="615" t="s">
        <v>277</v>
      </c>
      <c r="B110" s="616"/>
      <c r="C110" s="616"/>
      <c r="D110" s="616"/>
      <c r="E110" s="616"/>
      <c r="F110" s="616"/>
      <c r="G110" s="617"/>
    </row>
    <row r="111" spans="1:7" ht="15.75" thickBot="1">
      <c r="A111" s="629" t="s">
        <v>278</v>
      </c>
      <c r="B111" s="630"/>
      <c r="C111" s="630"/>
      <c r="D111" s="630"/>
      <c r="E111" s="630"/>
      <c r="F111" s="630"/>
      <c r="G111" s="631"/>
    </row>
    <row r="112" spans="1:7">
      <c r="A112" s="343"/>
      <c r="B112" s="599" t="s">
        <v>279</v>
      </c>
      <c r="C112" s="599"/>
      <c r="D112" s="599"/>
      <c r="E112" s="599"/>
      <c r="F112" s="599"/>
      <c r="G112" s="344" t="s">
        <v>216</v>
      </c>
    </row>
    <row r="113" spans="1:7">
      <c r="A113" s="329" t="s">
        <v>186</v>
      </c>
      <c r="B113" s="655" t="s">
        <v>280</v>
      </c>
      <c r="C113" s="655"/>
      <c r="D113" s="655"/>
      <c r="E113" s="655"/>
      <c r="F113" s="655"/>
      <c r="G113" s="330">
        <f>$G$21</f>
        <v>2091.6799999999998</v>
      </c>
    </row>
    <row r="114" spans="1:7">
      <c r="A114" s="329" t="s">
        <v>188</v>
      </c>
      <c r="B114" s="655" t="s">
        <v>281</v>
      </c>
      <c r="C114" s="655"/>
      <c r="D114" s="655"/>
      <c r="E114" s="655"/>
      <c r="F114" s="655"/>
      <c r="G114" s="330">
        <f>$G$68</f>
        <v>1726.93</v>
      </c>
    </row>
    <row r="115" spans="1:7">
      <c r="A115" s="329" t="s">
        <v>191</v>
      </c>
      <c r="B115" s="655" t="s">
        <v>282</v>
      </c>
      <c r="C115" s="655"/>
      <c r="D115" s="655"/>
      <c r="E115" s="655"/>
      <c r="F115" s="655"/>
      <c r="G115" s="330">
        <f>$G$77</f>
        <v>112.63</v>
      </c>
    </row>
    <row r="116" spans="1:7">
      <c r="A116" s="329" t="s">
        <v>193</v>
      </c>
      <c r="B116" s="655" t="s">
        <v>283</v>
      </c>
      <c r="C116" s="655"/>
      <c r="D116" s="655"/>
      <c r="E116" s="655"/>
      <c r="F116" s="655"/>
      <c r="G116" s="330">
        <f>$G$102</f>
        <v>46.48</v>
      </c>
    </row>
    <row r="117" spans="1:7">
      <c r="A117" s="329" t="s">
        <v>195</v>
      </c>
      <c r="B117" s="655" t="s">
        <v>284</v>
      </c>
      <c r="C117" s="655"/>
      <c r="D117" s="655"/>
      <c r="E117" s="655"/>
      <c r="F117" s="655"/>
      <c r="G117" s="330">
        <f>$G$109</f>
        <v>60</v>
      </c>
    </row>
    <row r="118" spans="1:7">
      <c r="A118" s="634" t="s">
        <v>504</v>
      </c>
      <c r="B118" s="635"/>
      <c r="C118" s="635"/>
      <c r="D118" s="635"/>
      <c r="E118" s="635"/>
      <c r="F118" s="635"/>
      <c r="G118" s="324">
        <f>ROUND(SUM(G113:G117),2)</f>
        <v>4037.72</v>
      </c>
    </row>
    <row r="119" spans="1:7" ht="15.75" thickBot="1">
      <c r="A119" s="300"/>
      <c r="B119" s="301"/>
      <c r="C119" s="301"/>
      <c r="D119" s="301"/>
      <c r="E119" s="301"/>
      <c r="F119" s="301"/>
      <c r="G119" s="302"/>
    </row>
    <row r="120" spans="1:7" ht="15.75" thickBot="1">
      <c r="A120" s="629" t="s">
        <v>285</v>
      </c>
      <c r="B120" s="630"/>
      <c r="C120" s="630"/>
      <c r="D120" s="630"/>
      <c r="E120" s="630"/>
      <c r="F120" s="630"/>
      <c r="G120" s="631"/>
    </row>
    <row r="121" spans="1:7">
      <c r="A121" s="343"/>
      <c r="B121" s="599" t="s">
        <v>286</v>
      </c>
      <c r="C121" s="599"/>
      <c r="D121" s="599"/>
      <c r="E121" s="599"/>
      <c r="F121" s="599"/>
      <c r="G121" s="344" t="s">
        <v>216</v>
      </c>
    </row>
    <row r="122" spans="1:7">
      <c r="A122" s="329" t="s">
        <v>186</v>
      </c>
      <c r="B122" s="655" t="s">
        <v>287</v>
      </c>
      <c r="C122" s="655"/>
      <c r="D122" s="655"/>
      <c r="E122" s="655"/>
      <c r="F122" s="655"/>
      <c r="G122" s="308">
        <f>G118</f>
        <v>4037.72</v>
      </c>
    </row>
    <row r="123" spans="1:7">
      <c r="A123" s="329" t="s">
        <v>188</v>
      </c>
      <c r="B123" s="655" t="s">
        <v>288</v>
      </c>
      <c r="C123" s="655"/>
      <c r="D123" s="655"/>
      <c r="E123" s="655"/>
      <c r="F123" s="655"/>
      <c r="G123" s="308">
        <f>ROUND($G$122/$E$9,2)</f>
        <v>192.18</v>
      </c>
    </row>
    <row r="124" spans="1:7">
      <c r="A124" s="329" t="s">
        <v>191</v>
      </c>
      <c r="B124" s="655" t="s">
        <v>505</v>
      </c>
      <c r="C124" s="655"/>
      <c r="D124" s="655"/>
      <c r="E124" s="331">
        <v>2</v>
      </c>
      <c r="F124" s="332" t="s">
        <v>506</v>
      </c>
      <c r="G124" s="308">
        <f>ROUND($G$122*E124,2)</f>
        <v>8075.44</v>
      </c>
    </row>
    <row r="125" spans="1:7">
      <c r="A125" s="615" t="s">
        <v>290</v>
      </c>
      <c r="B125" s="616"/>
      <c r="C125" s="616"/>
      <c r="D125" s="616"/>
      <c r="E125" s="616"/>
      <c r="F125" s="616"/>
      <c r="G125" s="617"/>
    </row>
    <row r="126" spans="1:7" ht="15.75" thickBot="1">
      <c r="A126" s="333"/>
      <c r="B126" s="334"/>
      <c r="C126" s="334"/>
      <c r="D126" s="334"/>
      <c r="E126" s="334"/>
      <c r="F126" s="334"/>
      <c r="G126" s="335"/>
    </row>
    <row r="127" spans="1:7" ht="15.75" thickBot="1">
      <c r="A127" s="629" t="s">
        <v>507</v>
      </c>
      <c r="B127" s="630"/>
      <c r="C127" s="630"/>
      <c r="D127" s="630"/>
      <c r="E127" s="630"/>
      <c r="F127" s="630"/>
      <c r="G127" s="631"/>
    </row>
    <row r="128" spans="1:7">
      <c r="A128" s="343"/>
      <c r="B128" s="599" t="s">
        <v>286</v>
      </c>
      <c r="C128" s="599"/>
      <c r="D128" s="599"/>
      <c r="E128" s="599"/>
      <c r="F128" s="599"/>
      <c r="G128" s="344" t="s">
        <v>216</v>
      </c>
    </row>
    <row r="129" spans="1:7" ht="15.75" thickBot="1">
      <c r="A129" s="336" t="s">
        <v>186</v>
      </c>
      <c r="B129" s="663" t="s">
        <v>289</v>
      </c>
      <c r="C129" s="663"/>
      <c r="D129" s="663"/>
      <c r="E129" s="663"/>
      <c r="F129" s="663"/>
      <c r="G129" s="337">
        <f>G122/220</f>
        <v>18.353272727272728</v>
      </c>
    </row>
    <row r="130" spans="1:7">
      <c r="A130" s="338"/>
      <c r="B130" s="338"/>
      <c r="C130" s="338"/>
      <c r="D130" s="338"/>
      <c r="E130" s="338"/>
      <c r="F130" s="338"/>
      <c r="G130" s="338"/>
    </row>
    <row r="131" spans="1:7">
      <c r="A131" s="338"/>
      <c r="B131" s="338"/>
      <c r="C131" s="338"/>
      <c r="D131" s="338"/>
      <c r="E131" s="338"/>
      <c r="F131" s="338"/>
      <c r="G131" s="338"/>
    </row>
    <row r="132" spans="1:7">
      <c r="A132" s="338"/>
      <c r="B132" s="338"/>
      <c r="C132" s="338"/>
      <c r="D132" s="338"/>
      <c r="E132" s="338"/>
      <c r="F132" s="338"/>
      <c r="G132" s="338"/>
    </row>
    <row r="133" spans="1:7">
      <c r="A133" s="338"/>
      <c r="B133" s="338"/>
      <c r="C133" s="338"/>
      <c r="D133" s="338"/>
      <c r="E133" s="338"/>
      <c r="F133" s="338"/>
      <c r="G133" s="338"/>
    </row>
    <row r="134" spans="1:7">
      <c r="A134" s="338"/>
      <c r="B134" s="338"/>
      <c r="C134" s="338"/>
      <c r="D134" s="338"/>
      <c r="E134" s="338"/>
      <c r="F134" s="338"/>
      <c r="G134" s="338"/>
    </row>
    <row r="135" spans="1:7">
      <c r="A135" s="338"/>
      <c r="B135" s="338"/>
      <c r="C135" s="338"/>
      <c r="D135" s="338"/>
      <c r="E135" s="338"/>
      <c r="F135" s="338"/>
      <c r="G135" s="338"/>
    </row>
    <row r="136" spans="1:7">
      <c r="A136" s="338"/>
      <c r="B136" s="338"/>
      <c r="C136" s="338"/>
      <c r="D136" s="338"/>
      <c r="E136" s="338"/>
      <c r="F136" s="338"/>
      <c r="G136" s="338"/>
    </row>
    <row r="137" spans="1:7">
      <c r="A137" s="338"/>
      <c r="B137" s="338"/>
      <c r="C137" s="345"/>
      <c r="D137" s="345"/>
      <c r="E137" s="345"/>
      <c r="F137" s="338"/>
      <c r="G137" s="338"/>
    </row>
    <row r="138" spans="1:7">
      <c r="A138" s="339"/>
      <c r="B138" s="339"/>
      <c r="C138" s="656" t="s">
        <v>553</v>
      </c>
      <c r="D138" s="656"/>
      <c r="E138" s="656"/>
      <c r="F138" s="339"/>
      <c r="G138" s="339"/>
    </row>
    <row r="139" spans="1:7">
      <c r="A139" s="339"/>
      <c r="B139" s="339"/>
      <c r="C139" s="657" t="s">
        <v>554</v>
      </c>
      <c r="D139" s="657"/>
      <c r="E139" s="657"/>
      <c r="F139" s="339"/>
      <c r="G139" s="339"/>
    </row>
    <row r="140" spans="1:7">
      <c r="C140" s="346"/>
      <c r="D140" s="346"/>
      <c r="E140" s="346"/>
    </row>
  </sheetData>
  <mergeCells count="124">
    <mergeCell ref="B128:F128"/>
    <mergeCell ref="B129:F129"/>
    <mergeCell ref="C138:E138"/>
    <mergeCell ref="C139:E139"/>
    <mergeCell ref="B121:F121"/>
    <mergeCell ref="B122:F122"/>
    <mergeCell ref="B123:F123"/>
    <mergeCell ref="B124:D124"/>
    <mergeCell ref="A125:G125"/>
    <mergeCell ref="A127:G127"/>
    <mergeCell ref="B114:F114"/>
    <mergeCell ref="B115:F115"/>
    <mergeCell ref="B116:F116"/>
    <mergeCell ref="B117:F117"/>
    <mergeCell ref="A118:F118"/>
    <mergeCell ref="A120:G120"/>
    <mergeCell ref="B108:F108"/>
    <mergeCell ref="A109:F109"/>
    <mergeCell ref="A110:G110"/>
    <mergeCell ref="A111:G111"/>
    <mergeCell ref="B112:F112"/>
    <mergeCell ref="B113:F113"/>
    <mergeCell ref="B101:E101"/>
    <mergeCell ref="A102:F102"/>
    <mergeCell ref="A104:G104"/>
    <mergeCell ref="B105:F105"/>
    <mergeCell ref="B106:F106"/>
    <mergeCell ref="B107:F107"/>
    <mergeCell ref="B94:E94"/>
    <mergeCell ref="A95:F95"/>
    <mergeCell ref="A96:G96"/>
    <mergeCell ref="A98:G98"/>
    <mergeCell ref="B99:E99"/>
    <mergeCell ref="B100:E100"/>
    <mergeCell ref="B87:E87"/>
    <mergeCell ref="B88:E88"/>
    <mergeCell ref="A89:F89"/>
    <mergeCell ref="A90:G90"/>
    <mergeCell ref="A92:G92"/>
    <mergeCell ref="B93:E93"/>
    <mergeCell ref="B81:E81"/>
    <mergeCell ref="B82:E82"/>
    <mergeCell ref="B83:E83"/>
    <mergeCell ref="B84:E84"/>
    <mergeCell ref="B85:E85"/>
    <mergeCell ref="B86:E86"/>
    <mergeCell ref="B74:E74"/>
    <mergeCell ref="B75:E75"/>
    <mergeCell ref="B76:E76"/>
    <mergeCell ref="A77:F77"/>
    <mergeCell ref="A79:G79"/>
    <mergeCell ref="A80:G80"/>
    <mergeCell ref="B67:F67"/>
    <mergeCell ref="A68:F68"/>
    <mergeCell ref="A70:G70"/>
    <mergeCell ref="B71:E71"/>
    <mergeCell ref="B72:E72"/>
    <mergeCell ref="B73:E73"/>
    <mergeCell ref="A60:G60"/>
    <mergeCell ref="A61:G61"/>
    <mergeCell ref="A63:G63"/>
    <mergeCell ref="B64:F64"/>
    <mergeCell ref="B65:F65"/>
    <mergeCell ref="B66:F66"/>
    <mergeCell ref="B54:E54"/>
    <mergeCell ref="B55:F55"/>
    <mergeCell ref="B56:F56"/>
    <mergeCell ref="B57:F57"/>
    <mergeCell ref="B58:F58"/>
    <mergeCell ref="A59:F59"/>
    <mergeCell ref="A47:G47"/>
    <mergeCell ref="A49:G49"/>
    <mergeCell ref="B50:F50"/>
    <mergeCell ref="B51:D51"/>
    <mergeCell ref="B52:E52"/>
    <mergeCell ref="B53:D53"/>
    <mergeCell ref="B41:E41"/>
    <mergeCell ref="B42:E42"/>
    <mergeCell ref="B43:E43"/>
    <mergeCell ref="A44:E44"/>
    <mergeCell ref="A45:G45"/>
    <mergeCell ref="A46:G46"/>
    <mergeCell ref="B35:E35"/>
    <mergeCell ref="B36:E36"/>
    <mergeCell ref="B37:E37"/>
    <mergeCell ref="B38:E38"/>
    <mergeCell ref="B39:E39"/>
    <mergeCell ref="B40:E40"/>
    <mergeCell ref="A28:F28"/>
    <mergeCell ref="A29:G29"/>
    <mergeCell ref="A30:G30"/>
    <mergeCell ref="A31:G31"/>
    <mergeCell ref="A33:F33"/>
    <mergeCell ref="A34:G34"/>
    <mergeCell ref="A23:G23"/>
    <mergeCell ref="A24:G24"/>
    <mergeCell ref="B25:E25"/>
    <mergeCell ref="B26:E26"/>
    <mergeCell ref="B27:E27"/>
    <mergeCell ref="A14:G14"/>
    <mergeCell ref="A15:G15"/>
    <mergeCell ref="A17:G17"/>
    <mergeCell ref="B18:F18"/>
    <mergeCell ref="B19:F19"/>
    <mergeCell ref="B20:F20"/>
    <mergeCell ref="B13:D13"/>
    <mergeCell ref="E13:G13"/>
    <mergeCell ref="A7:G7"/>
    <mergeCell ref="A8:G8"/>
    <mergeCell ref="B9:D9"/>
    <mergeCell ref="E9:G9"/>
    <mergeCell ref="B10:D10"/>
    <mergeCell ref="E10:G10"/>
    <mergeCell ref="A21:F21"/>
    <mergeCell ref="A1:G1"/>
    <mergeCell ref="A2:G2"/>
    <mergeCell ref="A3:G3"/>
    <mergeCell ref="A4:G4"/>
    <mergeCell ref="A5:G5"/>
    <mergeCell ref="A6:G6"/>
    <mergeCell ref="B11:D11"/>
    <mergeCell ref="E11:G11"/>
    <mergeCell ref="B12:D12"/>
    <mergeCell ref="E12:G12"/>
  </mergeCells>
  <pageMargins left="0.51181102362204722" right="0.11811023622047245" top="0.39370078740157483" bottom="0.39370078740157483" header="0.31496062992125984" footer="0.31496062992125984"/>
  <pageSetup paperSize="9" scale="85" orientation="portrait" r:id="rId1"/>
  <drawing r:id="rId2"/>
  <legacyDrawing r:id="rId3"/>
</worksheet>
</file>

<file path=xl/worksheets/sheet2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406BA6C-1FD7-4128-9E2F-9E53E8A47FA1}">
  <sheetPr>
    <tabColor rgb="FF0070C0"/>
  </sheetPr>
  <dimension ref="A1:G140"/>
  <sheetViews>
    <sheetView topLeftCell="A31" workbookViewId="0">
      <selection activeCell="G108" sqref="G108"/>
    </sheetView>
  </sheetViews>
  <sheetFormatPr defaultRowHeight="15"/>
  <cols>
    <col min="1" max="1" width="8.7109375" style="340" customWidth="1"/>
    <col min="2" max="2" width="19.28515625" style="340" customWidth="1"/>
    <col min="3" max="3" width="19.7109375" style="340" customWidth="1"/>
    <col min="4" max="5" width="18" style="340" customWidth="1"/>
    <col min="6" max="6" width="13" style="340" customWidth="1"/>
    <col min="7" max="7" width="14.42578125" style="340" customWidth="1"/>
  </cols>
  <sheetData>
    <row r="1" spans="1:7" ht="52.5" customHeight="1">
      <c r="A1" s="582"/>
      <c r="B1" s="583"/>
      <c r="C1" s="583"/>
      <c r="D1" s="583"/>
      <c r="E1" s="583"/>
      <c r="F1" s="583"/>
      <c r="G1" s="584"/>
    </row>
    <row r="2" spans="1:7">
      <c r="A2" s="585" t="s">
        <v>511</v>
      </c>
      <c r="B2" s="586"/>
      <c r="C2" s="586"/>
      <c r="D2" s="586"/>
      <c r="E2" s="586"/>
      <c r="F2" s="586"/>
      <c r="G2" s="587"/>
    </row>
    <row r="3" spans="1:7">
      <c r="A3" s="585" t="s">
        <v>512</v>
      </c>
      <c r="B3" s="586"/>
      <c r="C3" s="586"/>
      <c r="D3" s="586"/>
      <c r="E3" s="586"/>
      <c r="F3" s="586"/>
      <c r="G3" s="587"/>
    </row>
    <row r="4" spans="1:7">
      <c r="A4" s="588" t="s">
        <v>513</v>
      </c>
      <c r="B4" s="589"/>
      <c r="C4" s="589"/>
      <c r="D4" s="589"/>
      <c r="E4" s="589"/>
      <c r="F4" s="589"/>
      <c r="G4" s="590"/>
    </row>
    <row r="5" spans="1:7" ht="15.75">
      <c r="A5" s="658" t="s">
        <v>514</v>
      </c>
      <c r="B5" s="659"/>
      <c r="C5" s="659"/>
      <c r="D5" s="659"/>
      <c r="E5" s="659"/>
      <c r="F5" s="659"/>
      <c r="G5" s="660"/>
    </row>
    <row r="6" spans="1:7">
      <c r="A6" s="574" t="s">
        <v>526</v>
      </c>
      <c r="B6" s="575"/>
      <c r="C6" s="575"/>
      <c r="D6" s="575"/>
      <c r="E6" s="575"/>
      <c r="F6" s="575"/>
      <c r="G6" s="576"/>
    </row>
    <row r="7" spans="1:7" ht="15.75" thickBot="1">
      <c r="A7" s="595"/>
      <c r="B7" s="596"/>
      <c r="C7" s="596"/>
      <c r="D7" s="596"/>
      <c r="E7" s="596"/>
      <c r="F7" s="596"/>
      <c r="G7" s="597"/>
    </row>
    <row r="8" spans="1:7" ht="15.75" thickBot="1">
      <c r="A8" s="577" t="s">
        <v>619</v>
      </c>
      <c r="B8" s="578"/>
      <c r="C8" s="578"/>
      <c r="D8" s="578"/>
      <c r="E8" s="578"/>
      <c r="F8" s="578"/>
      <c r="G8" s="579"/>
    </row>
    <row r="9" spans="1:7">
      <c r="A9" s="299">
        <v>7</v>
      </c>
      <c r="B9" s="647" t="s">
        <v>210</v>
      </c>
      <c r="C9" s="648"/>
      <c r="D9" s="649"/>
      <c r="E9" s="763">
        <v>21.01</v>
      </c>
      <c r="F9" s="764"/>
      <c r="G9" s="765"/>
    </row>
    <row r="10" spans="1:7">
      <c r="A10" s="299">
        <v>8</v>
      </c>
      <c r="B10" s="647" t="s">
        <v>498</v>
      </c>
      <c r="C10" s="648"/>
      <c r="D10" s="649"/>
      <c r="E10" s="763"/>
      <c r="F10" s="764"/>
      <c r="G10" s="765"/>
    </row>
    <row r="11" spans="1:7">
      <c r="A11" s="299">
        <v>9</v>
      </c>
      <c r="B11" s="647" t="s">
        <v>499</v>
      </c>
      <c r="C11" s="648"/>
      <c r="D11" s="649"/>
      <c r="E11" s="766">
        <v>1</v>
      </c>
      <c r="F11" s="767"/>
      <c r="G11" s="768"/>
    </row>
    <row r="12" spans="1:7">
      <c r="A12" s="299">
        <v>10</v>
      </c>
      <c r="B12" s="647" t="s">
        <v>500</v>
      </c>
      <c r="C12" s="648"/>
      <c r="D12" s="649"/>
      <c r="E12" s="766">
        <v>1</v>
      </c>
      <c r="F12" s="767"/>
      <c r="G12" s="768"/>
    </row>
    <row r="13" spans="1:7">
      <c r="A13" s="299">
        <v>11</v>
      </c>
      <c r="B13" s="647" t="s">
        <v>501</v>
      </c>
      <c r="C13" s="648"/>
      <c r="D13" s="649"/>
      <c r="E13" s="766">
        <f>E11*E12</f>
        <v>1</v>
      </c>
      <c r="F13" s="767"/>
      <c r="G13" s="768"/>
    </row>
    <row r="14" spans="1:7">
      <c r="A14" s="775" t="s">
        <v>212</v>
      </c>
      <c r="B14" s="776"/>
      <c r="C14" s="776"/>
      <c r="D14" s="776"/>
      <c r="E14" s="776"/>
      <c r="F14" s="776"/>
      <c r="G14" s="777"/>
    </row>
    <row r="15" spans="1:7">
      <c r="A15" s="615" t="s">
        <v>213</v>
      </c>
      <c r="B15" s="616"/>
      <c r="C15" s="616"/>
      <c r="D15" s="616"/>
      <c r="E15" s="616"/>
      <c r="F15" s="616"/>
      <c r="G15" s="617"/>
    </row>
    <row r="16" spans="1:7" ht="15.75" thickBot="1">
      <c r="A16" s="300"/>
      <c r="B16" s="301"/>
      <c r="C16" s="301"/>
      <c r="D16" s="301"/>
      <c r="E16" s="301"/>
      <c r="F16" s="301"/>
      <c r="G16" s="302"/>
    </row>
    <row r="17" spans="1:7" ht="15.75" thickBot="1">
      <c r="A17" s="629" t="s">
        <v>214</v>
      </c>
      <c r="B17" s="630"/>
      <c r="C17" s="630"/>
      <c r="D17" s="630"/>
      <c r="E17" s="630"/>
      <c r="F17" s="630"/>
      <c r="G17" s="631"/>
    </row>
    <row r="18" spans="1:7">
      <c r="A18" s="343">
        <v>1</v>
      </c>
      <c r="B18" s="599" t="s">
        <v>215</v>
      </c>
      <c r="C18" s="599"/>
      <c r="D18" s="599"/>
      <c r="E18" s="599"/>
      <c r="F18" s="599"/>
      <c r="G18" s="344" t="s">
        <v>216</v>
      </c>
    </row>
    <row r="19" spans="1:7">
      <c r="A19" s="299" t="s">
        <v>186</v>
      </c>
      <c r="B19" s="632" t="s">
        <v>528</v>
      </c>
      <c r="C19" s="632"/>
      <c r="D19" s="632"/>
      <c r="E19" s="632"/>
      <c r="F19" s="632"/>
      <c r="G19" s="306">
        <v>2091.6799999999998</v>
      </c>
    </row>
    <row r="20" spans="1:7">
      <c r="A20" s="299" t="s">
        <v>188</v>
      </c>
      <c r="B20" s="633" t="s">
        <v>529</v>
      </c>
      <c r="C20" s="633"/>
      <c r="D20" s="633"/>
      <c r="E20" s="633"/>
      <c r="F20" s="633"/>
      <c r="G20" s="307"/>
    </row>
    <row r="21" spans="1:7">
      <c r="A21" s="634" t="s">
        <v>217</v>
      </c>
      <c r="B21" s="635"/>
      <c r="C21" s="635"/>
      <c r="D21" s="635"/>
      <c r="E21" s="635"/>
      <c r="F21" s="635"/>
      <c r="G21" s="308">
        <f>ROUND(SUM(G19:G20),2)</f>
        <v>2091.6799999999998</v>
      </c>
    </row>
    <row r="22" spans="1:7" ht="15.75" thickBot="1">
      <c r="A22" s="300"/>
      <c r="B22" s="301"/>
      <c r="C22" s="301"/>
      <c r="D22" s="301"/>
      <c r="E22" s="301"/>
      <c r="F22" s="301"/>
      <c r="G22" s="302"/>
    </row>
    <row r="23" spans="1:7" ht="15.75" thickBot="1">
      <c r="A23" s="629" t="s">
        <v>218</v>
      </c>
      <c r="B23" s="630"/>
      <c r="C23" s="630"/>
      <c r="D23" s="630"/>
      <c r="E23" s="630"/>
      <c r="F23" s="630"/>
      <c r="G23" s="631"/>
    </row>
    <row r="24" spans="1:7">
      <c r="A24" s="638" t="s">
        <v>219</v>
      </c>
      <c r="B24" s="639"/>
      <c r="C24" s="639"/>
      <c r="D24" s="639"/>
      <c r="E24" s="639"/>
      <c r="F24" s="639"/>
      <c r="G24" s="642"/>
    </row>
    <row r="25" spans="1:7">
      <c r="A25" s="304" t="s">
        <v>32</v>
      </c>
      <c r="B25" s="641" t="s">
        <v>220</v>
      </c>
      <c r="C25" s="641"/>
      <c r="D25" s="641"/>
      <c r="E25" s="641"/>
      <c r="F25" s="303" t="s">
        <v>221</v>
      </c>
      <c r="G25" s="305" t="s">
        <v>216</v>
      </c>
    </row>
    <row r="26" spans="1:7">
      <c r="A26" s="299" t="s">
        <v>186</v>
      </c>
      <c r="B26" s="632" t="s">
        <v>530</v>
      </c>
      <c r="C26" s="632"/>
      <c r="D26" s="632"/>
      <c r="E26" s="632"/>
      <c r="F26" s="309">
        <f>'4 GERENTE '!F52</f>
        <v>8.3333333333333329E-2</v>
      </c>
      <c r="G26" s="310">
        <f>ROUND($G$21*F26,2)</f>
        <v>174.31</v>
      </c>
    </row>
    <row r="27" spans="1:7">
      <c r="A27" s="299" t="s">
        <v>188</v>
      </c>
      <c r="B27" s="632" t="s">
        <v>222</v>
      </c>
      <c r="C27" s="632"/>
      <c r="D27" s="632"/>
      <c r="E27" s="632"/>
      <c r="F27" s="309">
        <f>'4 GERENTE '!F53</f>
        <v>0.1111</v>
      </c>
      <c r="G27" s="310">
        <f>ROUND($G$21*F27,2)</f>
        <v>232.39</v>
      </c>
    </row>
    <row r="28" spans="1:7">
      <c r="A28" s="634" t="s">
        <v>223</v>
      </c>
      <c r="B28" s="635"/>
      <c r="C28" s="635"/>
      <c r="D28" s="635"/>
      <c r="E28" s="635"/>
      <c r="F28" s="635"/>
      <c r="G28" s="308">
        <f>ROUND(SUM(G26:G27),2)</f>
        <v>406.7</v>
      </c>
    </row>
    <row r="29" spans="1:7">
      <c r="A29" s="615" t="s">
        <v>224</v>
      </c>
      <c r="B29" s="616"/>
      <c r="C29" s="616"/>
      <c r="D29" s="616"/>
      <c r="E29" s="616"/>
      <c r="F29" s="616"/>
      <c r="G29" s="617"/>
    </row>
    <row r="30" spans="1:7">
      <c r="A30" s="615" t="s">
        <v>225</v>
      </c>
      <c r="B30" s="616"/>
      <c r="C30" s="616"/>
      <c r="D30" s="616"/>
      <c r="E30" s="616"/>
      <c r="F30" s="616"/>
      <c r="G30" s="617"/>
    </row>
    <row r="31" spans="1:7">
      <c r="A31" s="615" t="s">
        <v>226</v>
      </c>
      <c r="B31" s="616"/>
      <c r="C31" s="616"/>
      <c r="D31" s="616"/>
      <c r="E31" s="616"/>
      <c r="F31" s="616"/>
      <c r="G31" s="617"/>
    </row>
    <row r="32" spans="1:7" ht="15.75" thickBot="1">
      <c r="A32" s="300"/>
      <c r="B32" s="301"/>
      <c r="C32" s="301"/>
      <c r="D32" s="301"/>
      <c r="E32" s="301"/>
      <c r="F32" s="301"/>
      <c r="G32" s="302"/>
    </row>
    <row r="33" spans="1:7" ht="15.75" thickBot="1">
      <c r="A33" s="636" t="s">
        <v>227</v>
      </c>
      <c r="B33" s="637"/>
      <c r="C33" s="637"/>
      <c r="D33" s="637"/>
      <c r="E33" s="637"/>
      <c r="F33" s="631"/>
      <c r="G33" s="311">
        <f>ROUND(G21+G28,2)</f>
        <v>2498.38</v>
      </c>
    </row>
    <row r="34" spans="1:7">
      <c r="A34" s="638" t="s">
        <v>228</v>
      </c>
      <c r="B34" s="639"/>
      <c r="C34" s="639"/>
      <c r="D34" s="639"/>
      <c r="E34" s="639"/>
      <c r="F34" s="639"/>
      <c r="G34" s="640"/>
    </row>
    <row r="35" spans="1:7">
      <c r="A35" s="304" t="s">
        <v>33</v>
      </c>
      <c r="B35" s="641" t="s">
        <v>229</v>
      </c>
      <c r="C35" s="641"/>
      <c r="D35" s="641"/>
      <c r="E35" s="641"/>
      <c r="F35" s="303" t="s">
        <v>221</v>
      </c>
      <c r="G35" s="305" t="s">
        <v>216</v>
      </c>
    </row>
    <row r="36" spans="1:7">
      <c r="A36" s="299" t="s">
        <v>186</v>
      </c>
      <c r="B36" s="632" t="s">
        <v>531</v>
      </c>
      <c r="C36" s="632"/>
      <c r="D36" s="632"/>
      <c r="E36" s="632"/>
      <c r="F36" s="309">
        <f>'4 GERENTE '!F62</f>
        <v>0</v>
      </c>
      <c r="G36" s="310">
        <f t="shared" ref="G36:G43" si="0">ROUND($G$33*F36,2)</f>
        <v>0</v>
      </c>
    </row>
    <row r="37" spans="1:7">
      <c r="A37" s="299" t="s">
        <v>230</v>
      </c>
      <c r="B37" s="632" t="s">
        <v>532</v>
      </c>
      <c r="C37" s="632"/>
      <c r="D37" s="632"/>
      <c r="E37" s="632"/>
      <c r="F37" s="309">
        <f>'4 GERENTE '!F63</f>
        <v>2.5000000000000001E-2</v>
      </c>
      <c r="G37" s="310">
        <f t="shared" si="0"/>
        <v>62.46</v>
      </c>
    </row>
    <row r="38" spans="1:7">
      <c r="A38" s="299" t="s">
        <v>231</v>
      </c>
      <c r="B38" s="632" t="s">
        <v>533</v>
      </c>
      <c r="C38" s="632"/>
      <c r="D38" s="632"/>
      <c r="E38" s="632"/>
      <c r="F38" s="312">
        <f>'4 GERENTE '!F64</f>
        <v>2.8799999999999999E-2</v>
      </c>
      <c r="G38" s="310">
        <f t="shared" si="0"/>
        <v>71.95</v>
      </c>
    </row>
    <row r="39" spans="1:7">
      <c r="A39" s="299" t="s">
        <v>188</v>
      </c>
      <c r="B39" s="632" t="s">
        <v>534</v>
      </c>
      <c r="C39" s="632"/>
      <c r="D39" s="632"/>
      <c r="E39" s="632"/>
      <c r="F39" s="309">
        <f>'4 GERENTE '!F65</f>
        <v>0.08</v>
      </c>
      <c r="G39" s="310">
        <f t="shared" si="0"/>
        <v>199.87</v>
      </c>
    </row>
    <row r="40" spans="1:7">
      <c r="A40" s="299" t="s">
        <v>191</v>
      </c>
      <c r="B40" s="632" t="s">
        <v>535</v>
      </c>
      <c r="C40" s="632"/>
      <c r="D40" s="632"/>
      <c r="E40" s="632"/>
      <c r="F40" s="309">
        <f>'4 GERENTE '!F66</f>
        <v>1.4999999999999999E-2</v>
      </c>
      <c r="G40" s="310">
        <f t="shared" si="0"/>
        <v>37.479999999999997</v>
      </c>
    </row>
    <row r="41" spans="1:7">
      <c r="A41" s="299" t="s">
        <v>193</v>
      </c>
      <c r="B41" s="632" t="s">
        <v>536</v>
      </c>
      <c r="C41" s="632"/>
      <c r="D41" s="632"/>
      <c r="E41" s="632"/>
      <c r="F41" s="309">
        <f>'4 GERENTE '!F67</f>
        <v>0.01</v>
      </c>
      <c r="G41" s="310">
        <f t="shared" si="0"/>
        <v>24.98</v>
      </c>
    </row>
    <row r="42" spans="1:7">
      <c r="A42" s="299" t="s">
        <v>195</v>
      </c>
      <c r="B42" s="632" t="s">
        <v>537</v>
      </c>
      <c r="C42" s="632"/>
      <c r="D42" s="632"/>
      <c r="E42" s="632"/>
      <c r="F42" s="309">
        <f>'4 GERENTE '!F68</f>
        <v>6.0000000000000001E-3</v>
      </c>
      <c r="G42" s="310">
        <f t="shared" si="0"/>
        <v>14.99</v>
      </c>
    </row>
    <row r="43" spans="1:7">
      <c r="A43" s="299" t="s">
        <v>232</v>
      </c>
      <c r="B43" s="632" t="s">
        <v>538</v>
      </c>
      <c r="C43" s="632"/>
      <c r="D43" s="632"/>
      <c r="E43" s="632"/>
      <c r="F43" s="309">
        <f>'4 GERENTE '!F69</f>
        <v>2E-3</v>
      </c>
      <c r="G43" s="310">
        <f t="shared" si="0"/>
        <v>5</v>
      </c>
    </row>
    <row r="44" spans="1:7">
      <c r="A44" s="634" t="s">
        <v>233</v>
      </c>
      <c r="B44" s="635"/>
      <c r="C44" s="635"/>
      <c r="D44" s="635"/>
      <c r="E44" s="635"/>
      <c r="F44" s="313">
        <f>SUM(F36:F43)</f>
        <v>0.1668</v>
      </c>
      <c r="G44" s="308">
        <f>ROUND(SUM(G36:G43),2)</f>
        <v>416.73</v>
      </c>
    </row>
    <row r="45" spans="1:7">
      <c r="A45" s="615" t="s">
        <v>234</v>
      </c>
      <c r="B45" s="616"/>
      <c r="C45" s="616"/>
      <c r="D45" s="616"/>
      <c r="E45" s="616"/>
      <c r="F45" s="616"/>
      <c r="G45" s="617"/>
    </row>
    <row r="46" spans="1:7">
      <c r="A46" s="615" t="s">
        <v>235</v>
      </c>
      <c r="B46" s="616"/>
      <c r="C46" s="616"/>
      <c r="D46" s="616"/>
      <c r="E46" s="616"/>
      <c r="F46" s="616"/>
      <c r="G46" s="617"/>
    </row>
    <row r="47" spans="1:7">
      <c r="A47" s="643" t="s">
        <v>236</v>
      </c>
      <c r="B47" s="644"/>
      <c r="C47" s="644"/>
      <c r="D47" s="644"/>
      <c r="E47" s="644"/>
      <c r="F47" s="644"/>
      <c r="G47" s="645"/>
    </row>
    <row r="48" spans="1:7" ht="15.75" thickBot="1">
      <c r="A48" s="300"/>
      <c r="B48" s="301"/>
      <c r="C48" s="301"/>
      <c r="D48" s="301"/>
      <c r="E48" s="301"/>
      <c r="F48" s="301"/>
      <c r="G48" s="302"/>
    </row>
    <row r="49" spans="1:7" ht="15.75" thickBot="1">
      <c r="A49" s="577" t="s">
        <v>237</v>
      </c>
      <c r="B49" s="578"/>
      <c r="C49" s="578"/>
      <c r="D49" s="578"/>
      <c r="E49" s="578"/>
      <c r="F49" s="578"/>
      <c r="G49" s="579"/>
    </row>
    <row r="50" spans="1:7">
      <c r="A50" s="343" t="s">
        <v>238</v>
      </c>
      <c r="B50" s="599" t="s">
        <v>239</v>
      </c>
      <c r="C50" s="599"/>
      <c r="D50" s="599"/>
      <c r="E50" s="599"/>
      <c r="F50" s="599"/>
      <c r="G50" s="344" t="s">
        <v>216</v>
      </c>
    </row>
    <row r="51" spans="1:7">
      <c r="A51" s="299" t="s">
        <v>186</v>
      </c>
      <c r="B51" s="632" t="s">
        <v>240</v>
      </c>
      <c r="C51" s="632"/>
      <c r="D51" s="632"/>
      <c r="E51" s="314" t="s">
        <v>241</v>
      </c>
      <c r="F51" s="315">
        <v>5.5</v>
      </c>
      <c r="G51" s="316">
        <f>ROUND(E9,0)*2*F51</f>
        <v>231</v>
      </c>
    </row>
    <row r="52" spans="1:7">
      <c r="A52" s="317" t="s">
        <v>242</v>
      </c>
      <c r="B52" s="646" t="s">
        <v>539</v>
      </c>
      <c r="C52" s="646"/>
      <c r="D52" s="646"/>
      <c r="E52" s="646"/>
      <c r="F52" s="318">
        <v>-0.06</v>
      </c>
      <c r="G52" s="319">
        <f>ROUND(G19*F52,2)</f>
        <v>-125.5</v>
      </c>
    </row>
    <row r="53" spans="1:7">
      <c r="A53" s="299" t="s">
        <v>188</v>
      </c>
      <c r="B53" s="632" t="s">
        <v>540</v>
      </c>
      <c r="C53" s="632"/>
      <c r="D53" s="632"/>
      <c r="E53" s="314" t="s">
        <v>241</v>
      </c>
      <c r="F53" s="315">
        <v>38</v>
      </c>
      <c r="G53" s="320">
        <f>ROUND($E$9,0)*F53</f>
        <v>798</v>
      </c>
    </row>
    <row r="54" spans="1:7">
      <c r="A54" s="317" t="s">
        <v>243</v>
      </c>
      <c r="B54" s="646" t="s">
        <v>541</v>
      </c>
      <c r="C54" s="646"/>
      <c r="D54" s="646"/>
      <c r="E54" s="646"/>
      <c r="F54" s="321"/>
      <c r="G54" s="322">
        <f>ROUND(G53,0)*F54</f>
        <v>0</v>
      </c>
    </row>
    <row r="55" spans="1:7">
      <c r="A55" s="299" t="s">
        <v>191</v>
      </c>
      <c r="B55" s="647" t="s">
        <v>502</v>
      </c>
      <c r="C55" s="648"/>
      <c r="D55" s="648"/>
      <c r="E55" s="648"/>
      <c r="F55" s="649"/>
      <c r="G55" s="307">
        <v>0</v>
      </c>
    </row>
    <row r="56" spans="1:7">
      <c r="A56" s="299" t="s">
        <v>193</v>
      </c>
      <c r="B56" s="591" t="s">
        <v>244</v>
      </c>
      <c r="C56" s="591"/>
      <c r="D56" s="591"/>
      <c r="E56" s="591"/>
      <c r="F56" s="591"/>
      <c r="G56" s="307">
        <v>0</v>
      </c>
    </row>
    <row r="57" spans="1:7">
      <c r="A57" s="299" t="s">
        <v>195</v>
      </c>
      <c r="B57" s="591" t="s">
        <v>503</v>
      </c>
      <c r="C57" s="591"/>
      <c r="D57" s="591"/>
      <c r="E57" s="591"/>
      <c r="F57" s="591"/>
      <c r="G57" s="307">
        <v>0</v>
      </c>
    </row>
    <row r="58" spans="1:7">
      <c r="A58" s="299" t="s">
        <v>232</v>
      </c>
      <c r="B58" s="632" t="s">
        <v>542</v>
      </c>
      <c r="C58" s="632"/>
      <c r="D58" s="632"/>
      <c r="E58" s="632"/>
      <c r="F58" s="632"/>
      <c r="G58" s="307">
        <v>0</v>
      </c>
    </row>
    <row r="59" spans="1:7">
      <c r="A59" s="634" t="s">
        <v>245</v>
      </c>
      <c r="B59" s="635"/>
      <c r="C59" s="635"/>
      <c r="D59" s="635"/>
      <c r="E59" s="635"/>
      <c r="F59" s="635"/>
      <c r="G59" s="308">
        <f>ROUND(SUM(G51:G58),2)</f>
        <v>903.5</v>
      </c>
    </row>
    <row r="60" spans="1:7">
      <c r="A60" s="643" t="s">
        <v>246</v>
      </c>
      <c r="B60" s="644"/>
      <c r="C60" s="644"/>
      <c r="D60" s="644"/>
      <c r="E60" s="644"/>
      <c r="F60" s="644"/>
      <c r="G60" s="645"/>
    </row>
    <row r="61" spans="1:7">
      <c r="A61" s="615" t="s">
        <v>247</v>
      </c>
      <c r="B61" s="616"/>
      <c r="C61" s="616"/>
      <c r="D61" s="616"/>
      <c r="E61" s="616"/>
      <c r="F61" s="616"/>
      <c r="G61" s="617"/>
    </row>
    <row r="62" spans="1:7" ht="15.75" thickBot="1">
      <c r="A62" s="300"/>
      <c r="B62" s="301"/>
      <c r="C62" s="301"/>
      <c r="D62" s="301"/>
      <c r="E62" s="301"/>
      <c r="F62" s="301"/>
      <c r="G62" s="302"/>
    </row>
    <row r="63" spans="1:7" ht="15.75" thickBot="1">
      <c r="A63" s="629" t="s">
        <v>248</v>
      </c>
      <c r="B63" s="630"/>
      <c r="C63" s="630"/>
      <c r="D63" s="630"/>
      <c r="E63" s="630"/>
      <c r="F63" s="630"/>
      <c r="G63" s="631"/>
    </row>
    <row r="64" spans="1:7">
      <c r="A64" s="343">
        <v>2</v>
      </c>
      <c r="B64" s="599" t="s">
        <v>249</v>
      </c>
      <c r="C64" s="599"/>
      <c r="D64" s="599"/>
      <c r="E64" s="599"/>
      <c r="F64" s="599"/>
      <c r="G64" s="344" t="s">
        <v>216</v>
      </c>
    </row>
    <row r="65" spans="1:7">
      <c r="A65" s="323" t="s">
        <v>32</v>
      </c>
      <c r="B65" s="650" t="s">
        <v>220</v>
      </c>
      <c r="C65" s="650"/>
      <c r="D65" s="650"/>
      <c r="E65" s="650"/>
      <c r="F65" s="650"/>
      <c r="G65" s="324">
        <f>$G$28</f>
        <v>406.7</v>
      </c>
    </row>
    <row r="66" spans="1:7">
      <c r="A66" s="323" t="s">
        <v>33</v>
      </c>
      <c r="B66" s="650" t="s">
        <v>229</v>
      </c>
      <c r="C66" s="650"/>
      <c r="D66" s="650"/>
      <c r="E66" s="650"/>
      <c r="F66" s="650"/>
      <c r="G66" s="324">
        <f>$G$44</f>
        <v>416.73</v>
      </c>
    </row>
    <row r="67" spans="1:7">
      <c r="A67" s="323" t="s">
        <v>238</v>
      </c>
      <c r="B67" s="650" t="s">
        <v>239</v>
      </c>
      <c r="C67" s="650"/>
      <c r="D67" s="650"/>
      <c r="E67" s="650"/>
      <c r="F67" s="650"/>
      <c r="G67" s="324">
        <f>$G$59</f>
        <v>903.5</v>
      </c>
    </row>
    <row r="68" spans="1:7">
      <c r="A68" s="634" t="s">
        <v>250</v>
      </c>
      <c r="B68" s="635"/>
      <c r="C68" s="635"/>
      <c r="D68" s="635"/>
      <c r="E68" s="635"/>
      <c r="F68" s="635"/>
      <c r="G68" s="308">
        <f>ROUND(SUM(G65:G67),2)</f>
        <v>1726.93</v>
      </c>
    </row>
    <row r="69" spans="1:7" ht="15.75" thickBot="1">
      <c r="A69" s="300"/>
      <c r="B69" s="301"/>
      <c r="C69" s="301"/>
      <c r="D69" s="301"/>
      <c r="E69" s="301"/>
      <c r="F69" s="301"/>
      <c r="G69" s="302"/>
    </row>
    <row r="70" spans="1:7" ht="15.75" thickBot="1">
      <c r="A70" s="629" t="s">
        <v>251</v>
      </c>
      <c r="B70" s="630"/>
      <c r="C70" s="630"/>
      <c r="D70" s="630"/>
      <c r="E70" s="630"/>
      <c r="F70" s="630"/>
      <c r="G70" s="631"/>
    </row>
    <row r="71" spans="1:7">
      <c r="A71" s="343">
        <v>3</v>
      </c>
      <c r="B71" s="599" t="s">
        <v>252</v>
      </c>
      <c r="C71" s="599"/>
      <c r="D71" s="599"/>
      <c r="E71" s="599"/>
      <c r="F71" s="342" t="s">
        <v>221</v>
      </c>
      <c r="G71" s="344" t="s">
        <v>216</v>
      </c>
    </row>
    <row r="72" spans="1:7">
      <c r="A72" s="299" t="s">
        <v>186</v>
      </c>
      <c r="B72" s="632" t="s">
        <v>543</v>
      </c>
      <c r="C72" s="632"/>
      <c r="D72" s="632"/>
      <c r="E72" s="632"/>
      <c r="F72" s="309">
        <f>'4 GERENTE '!F98</f>
        <v>2.3124999999999999E-3</v>
      </c>
      <c r="G72" s="310">
        <f>ROUND($G$21*F72,2)</f>
        <v>4.84</v>
      </c>
    </row>
    <row r="73" spans="1:7">
      <c r="A73" s="299" t="s">
        <v>188</v>
      </c>
      <c r="B73" s="591" t="s">
        <v>253</v>
      </c>
      <c r="C73" s="591"/>
      <c r="D73" s="591"/>
      <c r="E73" s="591"/>
      <c r="F73" s="325">
        <f>'4 GERENTE '!F99</f>
        <v>0.08</v>
      </c>
      <c r="G73" s="310">
        <f>G72*F73</f>
        <v>0.38719999999999999</v>
      </c>
    </row>
    <row r="74" spans="1:7">
      <c r="A74" s="299" t="s">
        <v>191</v>
      </c>
      <c r="B74" s="591" t="s">
        <v>544</v>
      </c>
      <c r="C74" s="591"/>
      <c r="D74" s="591"/>
      <c r="E74" s="591"/>
      <c r="F74" s="309">
        <f>'4 GERENTE '!F100</f>
        <v>9.7222222222222224E-3</v>
      </c>
      <c r="G74" s="310">
        <f>ROUND($G$21*F74,2)</f>
        <v>20.34</v>
      </c>
    </row>
    <row r="75" spans="1:7">
      <c r="A75" s="299" t="s">
        <v>193</v>
      </c>
      <c r="B75" s="591" t="s">
        <v>254</v>
      </c>
      <c r="C75" s="591"/>
      <c r="D75" s="591"/>
      <c r="E75" s="591"/>
      <c r="F75" s="325">
        <f>'4 GERENTE '!F101</f>
        <v>0.1668</v>
      </c>
      <c r="G75" s="310">
        <f>G74*F75</f>
        <v>3.392712</v>
      </c>
    </row>
    <row r="76" spans="1:7">
      <c r="A76" s="299" t="s">
        <v>195</v>
      </c>
      <c r="B76" s="591" t="s">
        <v>545</v>
      </c>
      <c r="C76" s="591"/>
      <c r="D76" s="591"/>
      <c r="E76" s="591"/>
      <c r="F76" s="312">
        <f>'4 GERENTE '!F102</f>
        <v>0.04</v>
      </c>
      <c r="G76" s="310">
        <f>ROUND($G$21*F76,2)</f>
        <v>83.67</v>
      </c>
    </row>
    <row r="77" spans="1:7">
      <c r="A77" s="634" t="s">
        <v>255</v>
      </c>
      <c r="B77" s="635"/>
      <c r="C77" s="635"/>
      <c r="D77" s="635"/>
      <c r="E77" s="635"/>
      <c r="F77" s="635"/>
      <c r="G77" s="308">
        <f>ROUND(SUM(G72:G76),2)</f>
        <v>112.63</v>
      </c>
    </row>
    <row r="78" spans="1:7" ht="15.75" thickBot="1">
      <c r="A78" s="300"/>
      <c r="B78" s="301"/>
      <c r="C78" s="301"/>
      <c r="D78" s="301"/>
      <c r="E78" s="301"/>
      <c r="F78" s="301"/>
      <c r="G78" s="302"/>
    </row>
    <row r="79" spans="1:7" ht="15.75" thickBot="1">
      <c r="A79" s="629" t="s">
        <v>256</v>
      </c>
      <c r="B79" s="630"/>
      <c r="C79" s="630"/>
      <c r="D79" s="630"/>
      <c r="E79" s="630"/>
      <c r="F79" s="630"/>
      <c r="G79" s="631"/>
    </row>
    <row r="80" spans="1:7">
      <c r="A80" s="638" t="s">
        <v>257</v>
      </c>
      <c r="B80" s="639"/>
      <c r="C80" s="639"/>
      <c r="D80" s="639"/>
      <c r="E80" s="639"/>
      <c r="F80" s="639"/>
      <c r="G80" s="642"/>
    </row>
    <row r="81" spans="1:7">
      <c r="A81" s="304" t="s">
        <v>39</v>
      </c>
      <c r="B81" s="641" t="s">
        <v>258</v>
      </c>
      <c r="C81" s="641"/>
      <c r="D81" s="641"/>
      <c r="E81" s="641"/>
      <c r="F81" s="303" t="s">
        <v>221</v>
      </c>
      <c r="G81" s="305" t="s">
        <v>216</v>
      </c>
    </row>
    <row r="82" spans="1:7">
      <c r="A82" s="299" t="s">
        <v>186</v>
      </c>
      <c r="B82" s="591" t="s">
        <v>259</v>
      </c>
      <c r="C82" s="591"/>
      <c r="D82" s="591"/>
      <c r="E82" s="591"/>
      <c r="F82" s="298">
        <f>'4 GERENTE '!F108</f>
        <v>9.2999999999999992E-3</v>
      </c>
      <c r="G82" s="310">
        <f>ROUND($G$21*F82,2)</f>
        <v>19.45</v>
      </c>
    </row>
    <row r="83" spans="1:7">
      <c r="A83" s="299" t="s">
        <v>0</v>
      </c>
      <c r="B83" s="651" t="s">
        <v>260</v>
      </c>
      <c r="C83" s="651"/>
      <c r="D83" s="651"/>
      <c r="E83" s="651"/>
      <c r="F83" s="325">
        <f>'4 GERENTE '!F109</f>
        <v>0.1668</v>
      </c>
      <c r="G83" s="310">
        <f>ROUND(G82*F83,2)</f>
        <v>3.24</v>
      </c>
    </row>
    <row r="84" spans="1:7">
      <c r="A84" s="299" t="s">
        <v>188</v>
      </c>
      <c r="B84" s="591" t="s">
        <v>546</v>
      </c>
      <c r="C84" s="591"/>
      <c r="D84" s="591"/>
      <c r="E84" s="591"/>
      <c r="F84" s="298">
        <f>'4 GERENTE '!F110</f>
        <v>7.3000000000000001E-3</v>
      </c>
      <c r="G84" s="310">
        <f>ROUND($G$21*F84,2)</f>
        <v>15.27</v>
      </c>
    </row>
    <row r="85" spans="1:7">
      <c r="A85" s="299" t="s">
        <v>191</v>
      </c>
      <c r="B85" s="632" t="s">
        <v>547</v>
      </c>
      <c r="C85" s="632"/>
      <c r="D85" s="632"/>
      <c r="E85" s="632"/>
      <c r="F85" s="298">
        <f>'4 GERENTE '!F111</f>
        <v>8.1999999999999998E-4</v>
      </c>
      <c r="G85" s="310">
        <f>ROUND($G$21*F85,2)</f>
        <v>1.72</v>
      </c>
    </row>
    <row r="86" spans="1:7">
      <c r="A86" s="299" t="s">
        <v>193</v>
      </c>
      <c r="B86" s="591" t="s">
        <v>548</v>
      </c>
      <c r="C86" s="591"/>
      <c r="D86" s="591"/>
      <c r="E86" s="591"/>
      <c r="F86" s="298">
        <f>'4 GERENTE '!F112</f>
        <v>2.7000000000000001E-3</v>
      </c>
      <c r="G86" s="310">
        <f>ROUND($G$21*F86,2)</f>
        <v>5.65</v>
      </c>
    </row>
    <row r="87" spans="1:7">
      <c r="A87" s="299" t="s">
        <v>195</v>
      </c>
      <c r="B87" s="632" t="s">
        <v>549</v>
      </c>
      <c r="C87" s="632"/>
      <c r="D87" s="632"/>
      <c r="E87" s="632"/>
      <c r="F87" s="298">
        <f>'4 GERENTE '!F113</f>
        <v>5.5000000000000003E-4</v>
      </c>
      <c r="G87" s="310">
        <f>ROUND($G$21*F87,2)</f>
        <v>1.1499999999999999</v>
      </c>
    </row>
    <row r="88" spans="1:7">
      <c r="A88" s="299" t="s">
        <v>232</v>
      </c>
      <c r="B88" s="651" t="s">
        <v>261</v>
      </c>
      <c r="C88" s="651"/>
      <c r="D88" s="651"/>
      <c r="E88" s="651"/>
      <c r="F88" s="298">
        <f>'4 GERENTE '!F114</f>
        <v>0</v>
      </c>
      <c r="G88" s="310">
        <f>ROUND($G$21*F88,2)</f>
        <v>0</v>
      </c>
    </row>
    <row r="89" spans="1:7">
      <c r="A89" s="634" t="s">
        <v>262</v>
      </c>
      <c r="B89" s="635"/>
      <c r="C89" s="635"/>
      <c r="D89" s="635"/>
      <c r="E89" s="635"/>
      <c r="F89" s="635"/>
      <c r="G89" s="308">
        <f>ROUND(SUM(G82:G88),2)</f>
        <v>46.48</v>
      </c>
    </row>
    <row r="90" spans="1:7">
      <c r="A90" s="615" t="s">
        <v>263</v>
      </c>
      <c r="B90" s="616"/>
      <c r="C90" s="616"/>
      <c r="D90" s="616"/>
      <c r="E90" s="616"/>
      <c r="F90" s="616"/>
      <c r="G90" s="617"/>
    </row>
    <row r="91" spans="1:7" ht="15.75" thickBot="1">
      <c r="A91" s="300"/>
      <c r="B91" s="301"/>
      <c r="C91" s="301"/>
      <c r="D91" s="301"/>
      <c r="E91" s="301"/>
      <c r="F91" s="301"/>
      <c r="G91" s="302"/>
    </row>
    <row r="92" spans="1:7" ht="15.75" thickBot="1">
      <c r="A92" s="652" t="s">
        <v>264</v>
      </c>
      <c r="B92" s="653"/>
      <c r="C92" s="653"/>
      <c r="D92" s="653"/>
      <c r="E92" s="653"/>
      <c r="F92" s="653"/>
      <c r="G92" s="654"/>
    </row>
    <row r="93" spans="1:7">
      <c r="A93" s="343" t="s">
        <v>40</v>
      </c>
      <c r="B93" s="599" t="s">
        <v>265</v>
      </c>
      <c r="C93" s="599"/>
      <c r="D93" s="599"/>
      <c r="E93" s="599"/>
      <c r="F93" s="342" t="s">
        <v>266</v>
      </c>
      <c r="G93" s="344" t="s">
        <v>216</v>
      </c>
    </row>
    <row r="94" spans="1:7">
      <c r="A94" s="299" t="s">
        <v>186</v>
      </c>
      <c r="B94" s="591" t="s">
        <v>267</v>
      </c>
      <c r="C94" s="591"/>
      <c r="D94" s="591"/>
      <c r="E94" s="591"/>
      <c r="F94" s="326"/>
      <c r="G94" s="310">
        <f>ROUND($E$9*F94,2)</f>
        <v>0</v>
      </c>
    </row>
    <row r="95" spans="1:7">
      <c r="A95" s="634" t="s">
        <v>268</v>
      </c>
      <c r="B95" s="635"/>
      <c r="C95" s="635"/>
      <c r="D95" s="635"/>
      <c r="E95" s="635"/>
      <c r="F95" s="635"/>
      <c r="G95" s="308">
        <f>ROUND(SUM(G94),2)</f>
        <v>0</v>
      </c>
    </row>
    <row r="96" spans="1:7">
      <c r="A96" s="615" t="s">
        <v>269</v>
      </c>
      <c r="B96" s="616"/>
      <c r="C96" s="616"/>
      <c r="D96" s="616"/>
      <c r="E96" s="616"/>
      <c r="F96" s="616"/>
      <c r="G96" s="617"/>
    </row>
    <row r="97" spans="1:7" ht="15.75" thickBot="1">
      <c r="A97" s="300"/>
      <c r="B97" s="301"/>
      <c r="C97" s="301"/>
      <c r="D97" s="301"/>
      <c r="E97" s="301"/>
      <c r="F97" s="301"/>
      <c r="G97" s="302"/>
    </row>
    <row r="98" spans="1:7" ht="15.75" thickBot="1">
      <c r="A98" s="629" t="s">
        <v>270</v>
      </c>
      <c r="B98" s="630"/>
      <c r="C98" s="630"/>
      <c r="D98" s="630"/>
      <c r="E98" s="630"/>
      <c r="F98" s="630"/>
      <c r="G98" s="631"/>
    </row>
    <row r="99" spans="1:7">
      <c r="A99" s="343">
        <v>4</v>
      </c>
      <c r="B99" s="599" t="s">
        <v>249</v>
      </c>
      <c r="C99" s="599"/>
      <c r="D99" s="599"/>
      <c r="E99" s="599"/>
      <c r="F99" s="342" t="s">
        <v>221</v>
      </c>
      <c r="G99" s="344" t="s">
        <v>216</v>
      </c>
    </row>
    <row r="100" spans="1:7">
      <c r="A100" s="323" t="s">
        <v>39</v>
      </c>
      <c r="B100" s="650" t="s">
        <v>271</v>
      </c>
      <c r="C100" s="650"/>
      <c r="D100" s="650"/>
      <c r="E100" s="650"/>
      <c r="F100" s="327" t="s">
        <v>0</v>
      </c>
      <c r="G100" s="324">
        <f>$G$89</f>
        <v>46.48</v>
      </c>
    </row>
    <row r="101" spans="1:7">
      <c r="A101" s="323" t="s">
        <v>40</v>
      </c>
      <c r="B101" s="650" t="s">
        <v>272</v>
      </c>
      <c r="C101" s="650"/>
      <c r="D101" s="650"/>
      <c r="E101" s="650"/>
      <c r="F101" s="327" t="s">
        <v>0</v>
      </c>
      <c r="G101" s="324">
        <f>$G$95</f>
        <v>0</v>
      </c>
    </row>
    <row r="102" spans="1:7">
      <c r="A102" s="634" t="s">
        <v>273</v>
      </c>
      <c r="B102" s="635"/>
      <c r="C102" s="635"/>
      <c r="D102" s="635"/>
      <c r="E102" s="635"/>
      <c r="F102" s="635"/>
      <c r="G102" s="308">
        <f>ROUND(SUM(G100:G101),2)</f>
        <v>46.48</v>
      </c>
    </row>
    <row r="103" spans="1:7" ht="15.75" thickBot="1">
      <c r="A103" s="300"/>
      <c r="B103" s="301"/>
      <c r="C103" s="301"/>
      <c r="D103" s="301"/>
      <c r="E103" s="301"/>
      <c r="F103" s="301"/>
      <c r="G103" s="302"/>
    </row>
    <row r="104" spans="1:7" ht="15.75" thickBot="1">
      <c r="A104" s="629" t="s">
        <v>274</v>
      </c>
      <c r="B104" s="630"/>
      <c r="C104" s="630"/>
      <c r="D104" s="630"/>
      <c r="E104" s="630"/>
      <c r="F104" s="630"/>
      <c r="G104" s="631"/>
    </row>
    <row r="105" spans="1:7">
      <c r="A105" s="343">
        <v>5</v>
      </c>
      <c r="B105" s="599" t="s">
        <v>275</v>
      </c>
      <c r="C105" s="599"/>
      <c r="D105" s="599"/>
      <c r="E105" s="599"/>
      <c r="F105" s="599"/>
      <c r="G105" s="344" t="s">
        <v>216</v>
      </c>
    </row>
    <row r="106" spans="1:7">
      <c r="A106" s="299" t="s">
        <v>186</v>
      </c>
      <c r="B106" s="632" t="s">
        <v>550</v>
      </c>
      <c r="C106" s="632"/>
      <c r="D106" s="632"/>
      <c r="E106" s="632"/>
      <c r="F106" s="632"/>
      <c r="G106" s="328">
        <v>60</v>
      </c>
    </row>
    <row r="107" spans="1:7">
      <c r="A107" s="299" t="s">
        <v>188</v>
      </c>
      <c r="B107" s="632" t="s">
        <v>551</v>
      </c>
      <c r="C107" s="632"/>
      <c r="D107" s="632"/>
      <c r="E107" s="632"/>
      <c r="F107" s="632"/>
      <c r="G107" s="307">
        <f>'10'!G107</f>
        <v>0</v>
      </c>
    </row>
    <row r="108" spans="1:7">
      <c r="A108" s="299" t="s">
        <v>195</v>
      </c>
      <c r="B108" s="591" t="s">
        <v>529</v>
      </c>
      <c r="C108" s="591"/>
      <c r="D108" s="591"/>
      <c r="E108" s="591"/>
      <c r="F108" s="591"/>
      <c r="G108" s="307">
        <v>0</v>
      </c>
    </row>
    <row r="109" spans="1:7">
      <c r="A109" s="634" t="s">
        <v>276</v>
      </c>
      <c r="B109" s="635"/>
      <c r="C109" s="635"/>
      <c r="D109" s="635"/>
      <c r="E109" s="635"/>
      <c r="F109" s="635"/>
      <c r="G109" s="308">
        <f>ROUND(SUM(G106:G108),2)</f>
        <v>60</v>
      </c>
    </row>
    <row r="110" spans="1:7" ht="15.75" thickBot="1">
      <c r="A110" s="615" t="s">
        <v>277</v>
      </c>
      <c r="B110" s="616"/>
      <c r="C110" s="616"/>
      <c r="D110" s="616"/>
      <c r="E110" s="616"/>
      <c r="F110" s="616"/>
      <c r="G110" s="617"/>
    </row>
    <row r="111" spans="1:7" ht="15.75" thickBot="1">
      <c r="A111" s="629" t="s">
        <v>278</v>
      </c>
      <c r="B111" s="630"/>
      <c r="C111" s="630"/>
      <c r="D111" s="630"/>
      <c r="E111" s="630"/>
      <c r="F111" s="630"/>
      <c r="G111" s="631"/>
    </row>
    <row r="112" spans="1:7">
      <c r="A112" s="343"/>
      <c r="B112" s="599" t="s">
        <v>279</v>
      </c>
      <c r="C112" s="599"/>
      <c r="D112" s="599"/>
      <c r="E112" s="599"/>
      <c r="F112" s="599"/>
      <c r="G112" s="344" t="s">
        <v>216</v>
      </c>
    </row>
    <row r="113" spans="1:7">
      <c r="A113" s="329" t="s">
        <v>186</v>
      </c>
      <c r="B113" s="655" t="s">
        <v>280</v>
      </c>
      <c r="C113" s="655"/>
      <c r="D113" s="655"/>
      <c r="E113" s="655"/>
      <c r="F113" s="655"/>
      <c r="G113" s="330">
        <f>$G$21</f>
        <v>2091.6799999999998</v>
      </c>
    </row>
    <row r="114" spans="1:7">
      <c r="A114" s="329" t="s">
        <v>188</v>
      </c>
      <c r="B114" s="655" t="s">
        <v>281</v>
      </c>
      <c r="C114" s="655"/>
      <c r="D114" s="655"/>
      <c r="E114" s="655"/>
      <c r="F114" s="655"/>
      <c r="G114" s="330">
        <f>$G$68</f>
        <v>1726.93</v>
      </c>
    </row>
    <row r="115" spans="1:7">
      <c r="A115" s="329" t="s">
        <v>191</v>
      </c>
      <c r="B115" s="655" t="s">
        <v>282</v>
      </c>
      <c r="C115" s="655"/>
      <c r="D115" s="655"/>
      <c r="E115" s="655"/>
      <c r="F115" s="655"/>
      <c r="G115" s="330">
        <f>$G$77</f>
        <v>112.63</v>
      </c>
    </row>
    <row r="116" spans="1:7">
      <c r="A116" s="329" t="s">
        <v>193</v>
      </c>
      <c r="B116" s="655" t="s">
        <v>283</v>
      </c>
      <c r="C116" s="655"/>
      <c r="D116" s="655"/>
      <c r="E116" s="655"/>
      <c r="F116" s="655"/>
      <c r="G116" s="330">
        <f>$G$102</f>
        <v>46.48</v>
      </c>
    </row>
    <row r="117" spans="1:7">
      <c r="A117" s="329" t="s">
        <v>195</v>
      </c>
      <c r="B117" s="655" t="s">
        <v>284</v>
      </c>
      <c r="C117" s="655"/>
      <c r="D117" s="655"/>
      <c r="E117" s="655"/>
      <c r="F117" s="655"/>
      <c r="G117" s="330">
        <f>$G$109</f>
        <v>60</v>
      </c>
    </row>
    <row r="118" spans="1:7">
      <c r="A118" s="634" t="s">
        <v>504</v>
      </c>
      <c r="B118" s="635"/>
      <c r="C118" s="635"/>
      <c r="D118" s="635"/>
      <c r="E118" s="635"/>
      <c r="F118" s="635"/>
      <c r="G118" s="324">
        <f>ROUND(SUM(G113:G117),2)</f>
        <v>4037.72</v>
      </c>
    </row>
    <row r="119" spans="1:7" ht="15.75" thickBot="1">
      <c r="A119" s="300"/>
      <c r="B119" s="301"/>
      <c r="C119" s="301"/>
      <c r="D119" s="301"/>
      <c r="E119" s="301"/>
      <c r="F119" s="301"/>
      <c r="G119" s="302"/>
    </row>
    <row r="120" spans="1:7" ht="15.75" thickBot="1">
      <c r="A120" s="629" t="s">
        <v>285</v>
      </c>
      <c r="B120" s="630"/>
      <c r="C120" s="630"/>
      <c r="D120" s="630"/>
      <c r="E120" s="630"/>
      <c r="F120" s="630"/>
      <c r="G120" s="631"/>
    </row>
    <row r="121" spans="1:7">
      <c r="A121" s="343"/>
      <c r="B121" s="599" t="s">
        <v>286</v>
      </c>
      <c r="C121" s="599"/>
      <c r="D121" s="599"/>
      <c r="E121" s="599"/>
      <c r="F121" s="599"/>
      <c r="G121" s="344" t="s">
        <v>216</v>
      </c>
    </row>
    <row r="122" spans="1:7">
      <c r="A122" s="329" t="s">
        <v>186</v>
      </c>
      <c r="B122" s="655" t="s">
        <v>287</v>
      </c>
      <c r="C122" s="655"/>
      <c r="D122" s="655"/>
      <c r="E122" s="655"/>
      <c r="F122" s="655"/>
      <c r="G122" s="308">
        <f>G118</f>
        <v>4037.72</v>
      </c>
    </row>
    <row r="123" spans="1:7">
      <c r="A123" s="329" t="s">
        <v>188</v>
      </c>
      <c r="B123" s="655" t="s">
        <v>288</v>
      </c>
      <c r="C123" s="655"/>
      <c r="D123" s="655"/>
      <c r="E123" s="655"/>
      <c r="F123" s="655"/>
      <c r="G123" s="308">
        <f>ROUND($G$122/$E$9,2)</f>
        <v>192.18</v>
      </c>
    </row>
    <row r="124" spans="1:7">
      <c r="A124" s="329" t="s">
        <v>191</v>
      </c>
      <c r="B124" s="655" t="s">
        <v>505</v>
      </c>
      <c r="C124" s="655"/>
      <c r="D124" s="655"/>
      <c r="E124" s="331">
        <v>1</v>
      </c>
      <c r="F124" s="332" t="s">
        <v>506</v>
      </c>
      <c r="G124" s="308">
        <f>ROUND($G$122*E124,2)</f>
        <v>4037.72</v>
      </c>
    </row>
    <row r="125" spans="1:7">
      <c r="A125" s="615" t="s">
        <v>290</v>
      </c>
      <c r="B125" s="616"/>
      <c r="C125" s="616"/>
      <c r="D125" s="616"/>
      <c r="E125" s="616"/>
      <c r="F125" s="616"/>
      <c r="G125" s="617"/>
    </row>
    <row r="126" spans="1:7" ht="15.75" thickBot="1">
      <c r="A126" s="333"/>
      <c r="B126" s="334"/>
      <c r="C126" s="334"/>
      <c r="D126" s="334"/>
      <c r="E126" s="334"/>
      <c r="F126" s="334"/>
      <c r="G126" s="335"/>
    </row>
    <row r="127" spans="1:7" ht="15.75" thickBot="1">
      <c r="A127" s="629" t="s">
        <v>507</v>
      </c>
      <c r="B127" s="630"/>
      <c r="C127" s="630"/>
      <c r="D127" s="630"/>
      <c r="E127" s="630"/>
      <c r="F127" s="630"/>
      <c r="G127" s="631"/>
    </row>
    <row r="128" spans="1:7">
      <c r="A128" s="343"/>
      <c r="B128" s="599" t="s">
        <v>286</v>
      </c>
      <c r="C128" s="599"/>
      <c r="D128" s="599"/>
      <c r="E128" s="599"/>
      <c r="F128" s="599"/>
      <c r="G128" s="344" t="s">
        <v>216</v>
      </c>
    </row>
    <row r="129" spans="1:7" ht="15.75" thickBot="1">
      <c r="A129" s="336" t="s">
        <v>186</v>
      </c>
      <c r="B129" s="663" t="s">
        <v>289</v>
      </c>
      <c r="C129" s="663"/>
      <c r="D129" s="663"/>
      <c r="E129" s="663"/>
      <c r="F129" s="663"/>
      <c r="G129" s="337">
        <f>G122/220</f>
        <v>18.353272727272728</v>
      </c>
    </row>
    <row r="130" spans="1:7">
      <c r="A130" s="338"/>
      <c r="B130" s="338"/>
      <c r="C130" s="338"/>
      <c r="D130" s="338"/>
      <c r="E130" s="338"/>
      <c r="F130" s="338"/>
      <c r="G130" s="338"/>
    </row>
    <row r="131" spans="1:7">
      <c r="A131" s="338"/>
      <c r="B131" s="338"/>
      <c r="C131" s="338"/>
      <c r="D131" s="338"/>
      <c r="E131" s="338"/>
      <c r="F131" s="338"/>
      <c r="G131" s="338"/>
    </row>
    <row r="132" spans="1:7">
      <c r="A132" s="338"/>
      <c r="B132" s="338"/>
      <c r="C132" s="338"/>
      <c r="D132" s="338"/>
      <c r="E132" s="338"/>
      <c r="F132" s="338"/>
      <c r="G132" s="338"/>
    </row>
    <row r="133" spans="1:7">
      <c r="A133" s="338"/>
      <c r="B133" s="338"/>
      <c r="C133" s="338"/>
      <c r="D133" s="338"/>
      <c r="E133" s="338"/>
      <c r="F133" s="338"/>
      <c r="G133" s="338"/>
    </row>
    <row r="134" spans="1:7">
      <c r="A134" s="338"/>
      <c r="B134" s="338"/>
      <c r="C134" s="338"/>
      <c r="D134" s="338"/>
      <c r="E134" s="338"/>
      <c r="F134" s="338"/>
      <c r="G134" s="338"/>
    </row>
    <row r="135" spans="1:7">
      <c r="A135" s="338"/>
      <c r="B135" s="338"/>
      <c r="C135" s="338"/>
      <c r="D135" s="338"/>
      <c r="E135" s="338"/>
      <c r="F135" s="338"/>
      <c r="G135" s="338"/>
    </row>
    <row r="136" spans="1:7">
      <c r="A136" s="338"/>
      <c r="B136" s="338"/>
      <c r="C136" s="338"/>
      <c r="D136" s="338"/>
      <c r="E136" s="338"/>
      <c r="F136" s="338"/>
      <c r="G136" s="338"/>
    </row>
    <row r="137" spans="1:7">
      <c r="A137" s="338"/>
      <c r="B137" s="338"/>
      <c r="C137" s="345"/>
      <c r="D137" s="345"/>
      <c r="E137" s="345"/>
      <c r="F137" s="338"/>
      <c r="G137" s="338"/>
    </row>
    <row r="138" spans="1:7">
      <c r="A138" s="339"/>
      <c r="B138" s="339"/>
      <c r="C138" s="656" t="s">
        <v>553</v>
      </c>
      <c r="D138" s="656"/>
      <c r="E138" s="656"/>
      <c r="F138" s="339"/>
      <c r="G138" s="339"/>
    </row>
    <row r="139" spans="1:7">
      <c r="A139" s="339"/>
      <c r="B139" s="339"/>
      <c r="C139" s="657" t="s">
        <v>554</v>
      </c>
      <c r="D139" s="657"/>
      <c r="E139" s="657"/>
      <c r="F139" s="339"/>
      <c r="G139" s="339"/>
    </row>
    <row r="140" spans="1:7">
      <c r="C140" s="346"/>
      <c r="D140" s="346"/>
      <c r="E140" s="346"/>
    </row>
  </sheetData>
  <mergeCells count="124">
    <mergeCell ref="B128:F128"/>
    <mergeCell ref="B129:F129"/>
    <mergeCell ref="C138:E138"/>
    <mergeCell ref="C139:E139"/>
    <mergeCell ref="B121:F121"/>
    <mergeCell ref="B122:F122"/>
    <mergeCell ref="B123:F123"/>
    <mergeCell ref="B124:D124"/>
    <mergeCell ref="A125:G125"/>
    <mergeCell ref="A127:G127"/>
    <mergeCell ref="B114:F114"/>
    <mergeCell ref="B115:F115"/>
    <mergeCell ref="B116:F116"/>
    <mergeCell ref="B117:F117"/>
    <mergeCell ref="A118:F118"/>
    <mergeCell ref="A120:G120"/>
    <mergeCell ref="B108:F108"/>
    <mergeCell ref="A109:F109"/>
    <mergeCell ref="A110:G110"/>
    <mergeCell ref="A111:G111"/>
    <mergeCell ref="B112:F112"/>
    <mergeCell ref="B113:F113"/>
    <mergeCell ref="B101:E101"/>
    <mergeCell ref="A102:F102"/>
    <mergeCell ref="A104:G104"/>
    <mergeCell ref="B105:F105"/>
    <mergeCell ref="B106:F106"/>
    <mergeCell ref="B107:F107"/>
    <mergeCell ref="B94:E94"/>
    <mergeCell ref="A95:F95"/>
    <mergeCell ref="A96:G96"/>
    <mergeCell ref="A98:G98"/>
    <mergeCell ref="B99:E99"/>
    <mergeCell ref="B100:E100"/>
    <mergeCell ref="B87:E87"/>
    <mergeCell ref="B88:E88"/>
    <mergeCell ref="A89:F89"/>
    <mergeCell ref="A90:G90"/>
    <mergeCell ref="A92:G92"/>
    <mergeCell ref="B93:E93"/>
    <mergeCell ref="B81:E81"/>
    <mergeCell ref="B82:E82"/>
    <mergeCell ref="B83:E83"/>
    <mergeCell ref="B84:E84"/>
    <mergeCell ref="B85:E85"/>
    <mergeCell ref="B86:E86"/>
    <mergeCell ref="B74:E74"/>
    <mergeCell ref="B75:E75"/>
    <mergeCell ref="B76:E76"/>
    <mergeCell ref="A77:F77"/>
    <mergeCell ref="A79:G79"/>
    <mergeCell ref="A80:G80"/>
    <mergeCell ref="B67:F67"/>
    <mergeCell ref="A68:F68"/>
    <mergeCell ref="A70:G70"/>
    <mergeCell ref="B71:E71"/>
    <mergeCell ref="B72:E72"/>
    <mergeCell ref="B73:E73"/>
    <mergeCell ref="A60:G60"/>
    <mergeCell ref="A61:G61"/>
    <mergeCell ref="A63:G63"/>
    <mergeCell ref="B64:F64"/>
    <mergeCell ref="B65:F65"/>
    <mergeCell ref="B66:F66"/>
    <mergeCell ref="B54:E54"/>
    <mergeCell ref="B55:F55"/>
    <mergeCell ref="B56:F56"/>
    <mergeCell ref="B57:F57"/>
    <mergeCell ref="B58:F58"/>
    <mergeCell ref="A59:F59"/>
    <mergeCell ref="A47:G47"/>
    <mergeCell ref="A49:G49"/>
    <mergeCell ref="B50:F50"/>
    <mergeCell ref="B51:D51"/>
    <mergeCell ref="B52:E52"/>
    <mergeCell ref="B53:D53"/>
    <mergeCell ref="B41:E41"/>
    <mergeCell ref="B42:E42"/>
    <mergeCell ref="B43:E43"/>
    <mergeCell ref="A44:E44"/>
    <mergeCell ref="A45:G45"/>
    <mergeCell ref="A46:G46"/>
    <mergeCell ref="B35:E35"/>
    <mergeCell ref="B36:E36"/>
    <mergeCell ref="B37:E37"/>
    <mergeCell ref="B38:E38"/>
    <mergeCell ref="B39:E39"/>
    <mergeCell ref="B40:E40"/>
    <mergeCell ref="A28:F28"/>
    <mergeCell ref="A29:G29"/>
    <mergeCell ref="A30:G30"/>
    <mergeCell ref="A31:G31"/>
    <mergeCell ref="A33:F33"/>
    <mergeCell ref="A34:G34"/>
    <mergeCell ref="A23:G23"/>
    <mergeCell ref="A24:G24"/>
    <mergeCell ref="B25:E25"/>
    <mergeCell ref="B26:E26"/>
    <mergeCell ref="B27:E27"/>
    <mergeCell ref="A14:G14"/>
    <mergeCell ref="A15:G15"/>
    <mergeCell ref="A17:G17"/>
    <mergeCell ref="B18:F18"/>
    <mergeCell ref="B19:F19"/>
    <mergeCell ref="B20:F20"/>
    <mergeCell ref="B13:D13"/>
    <mergeCell ref="E13:G13"/>
    <mergeCell ref="A7:G7"/>
    <mergeCell ref="A8:G8"/>
    <mergeCell ref="B9:D9"/>
    <mergeCell ref="E9:G9"/>
    <mergeCell ref="B10:D10"/>
    <mergeCell ref="E10:G10"/>
    <mergeCell ref="A21:F21"/>
    <mergeCell ref="A1:G1"/>
    <mergeCell ref="A2:G2"/>
    <mergeCell ref="A3:G3"/>
    <mergeCell ref="A4:G4"/>
    <mergeCell ref="A5:G5"/>
    <mergeCell ref="A6:G6"/>
    <mergeCell ref="B11:D11"/>
    <mergeCell ref="E11:G11"/>
    <mergeCell ref="B12:D12"/>
    <mergeCell ref="E12:G12"/>
  </mergeCells>
  <pageMargins left="0.51181102362204722" right="0.11811023622047245" top="0.39370078740157483" bottom="0.39370078740157483" header="0.31496062992125984" footer="0.31496062992125984"/>
  <pageSetup paperSize="9" scale="85" orientation="portrait" r:id="rId1"/>
  <drawing r:id="rId2"/>
  <legacyDrawing r:id="rId3"/>
</worksheet>
</file>

<file path=xl/worksheets/sheet3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FFCA7D1-EC82-481D-B541-9FC714AE2923}">
  <sheetPr>
    <tabColor rgb="FF00B0F0"/>
  </sheetPr>
  <dimension ref="A1:G140"/>
  <sheetViews>
    <sheetView topLeftCell="A25" workbookViewId="0">
      <selection activeCell="G108" sqref="G108"/>
    </sheetView>
  </sheetViews>
  <sheetFormatPr defaultRowHeight="15"/>
  <cols>
    <col min="1" max="1" width="8.7109375" style="340" customWidth="1"/>
    <col min="2" max="2" width="19.28515625" style="340" customWidth="1"/>
    <col min="3" max="3" width="19.7109375" style="340" customWidth="1"/>
    <col min="4" max="5" width="18" style="340" customWidth="1"/>
    <col min="6" max="7" width="14.42578125" style="340" customWidth="1"/>
  </cols>
  <sheetData>
    <row r="1" spans="1:7" ht="51.75" customHeight="1">
      <c r="A1" s="582"/>
      <c r="B1" s="583"/>
      <c r="C1" s="583"/>
      <c r="D1" s="583"/>
      <c r="E1" s="583"/>
      <c r="F1" s="583"/>
      <c r="G1" s="584"/>
    </row>
    <row r="2" spans="1:7">
      <c r="A2" s="585" t="s">
        <v>511</v>
      </c>
      <c r="B2" s="586"/>
      <c r="C2" s="586"/>
      <c r="D2" s="586"/>
      <c r="E2" s="586"/>
      <c r="F2" s="586"/>
      <c r="G2" s="587"/>
    </row>
    <row r="3" spans="1:7">
      <c r="A3" s="585" t="s">
        <v>512</v>
      </c>
      <c r="B3" s="586"/>
      <c r="C3" s="586"/>
      <c r="D3" s="586"/>
      <c r="E3" s="586"/>
      <c r="F3" s="586"/>
      <c r="G3" s="587"/>
    </row>
    <row r="4" spans="1:7">
      <c r="A4" s="588" t="s">
        <v>513</v>
      </c>
      <c r="B4" s="589"/>
      <c r="C4" s="589"/>
      <c r="D4" s="589"/>
      <c r="E4" s="589"/>
      <c r="F4" s="589"/>
      <c r="G4" s="590"/>
    </row>
    <row r="5" spans="1:7" ht="15.75">
      <c r="A5" s="658" t="s">
        <v>514</v>
      </c>
      <c r="B5" s="659"/>
      <c r="C5" s="659"/>
      <c r="D5" s="659"/>
      <c r="E5" s="659"/>
      <c r="F5" s="659"/>
      <c r="G5" s="660"/>
    </row>
    <row r="6" spans="1:7">
      <c r="A6" s="574" t="s">
        <v>526</v>
      </c>
      <c r="B6" s="575"/>
      <c r="C6" s="575"/>
      <c r="D6" s="575"/>
      <c r="E6" s="575"/>
      <c r="F6" s="575"/>
      <c r="G6" s="576"/>
    </row>
    <row r="7" spans="1:7" ht="15.75" thickBot="1">
      <c r="A7" s="595"/>
      <c r="B7" s="596"/>
      <c r="C7" s="596"/>
      <c r="D7" s="596"/>
      <c r="E7" s="596"/>
      <c r="F7" s="596"/>
      <c r="G7" s="597"/>
    </row>
    <row r="8" spans="1:7" ht="15.75" thickBot="1">
      <c r="A8" s="577" t="s">
        <v>619</v>
      </c>
      <c r="B8" s="578"/>
      <c r="C8" s="578"/>
      <c r="D8" s="578"/>
      <c r="E8" s="578"/>
      <c r="F8" s="578"/>
      <c r="G8" s="579"/>
    </row>
    <row r="9" spans="1:7">
      <c r="A9" s="299">
        <v>7</v>
      </c>
      <c r="B9" s="647" t="s">
        <v>210</v>
      </c>
      <c r="C9" s="648"/>
      <c r="D9" s="649"/>
      <c r="E9" s="763">
        <v>21.01</v>
      </c>
      <c r="F9" s="764"/>
      <c r="G9" s="765"/>
    </row>
    <row r="10" spans="1:7">
      <c r="A10" s="299">
        <v>8</v>
      </c>
      <c r="B10" s="647" t="s">
        <v>498</v>
      </c>
      <c r="C10" s="648"/>
      <c r="D10" s="649"/>
      <c r="E10" s="763"/>
      <c r="F10" s="764"/>
      <c r="G10" s="765"/>
    </row>
    <row r="11" spans="1:7">
      <c r="A11" s="299">
        <v>9</v>
      </c>
      <c r="B11" s="647" t="s">
        <v>499</v>
      </c>
      <c r="C11" s="648"/>
      <c r="D11" s="649"/>
      <c r="E11" s="766">
        <v>1</v>
      </c>
      <c r="F11" s="767"/>
      <c r="G11" s="768"/>
    </row>
    <row r="12" spans="1:7">
      <c r="A12" s="299">
        <v>10</v>
      </c>
      <c r="B12" s="647" t="s">
        <v>500</v>
      </c>
      <c r="C12" s="648"/>
      <c r="D12" s="649"/>
      <c r="E12" s="766">
        <v>1</v>
      </c>
      <c r="F12" s="767"/>
      <c r="G12" s="768"/>
    </row>
    <row r="13" spans="1:7">
      <c r="A13" s="299">
        <v>11</v>
      </c>
      <c r="B13" s="647" t="s">
        <v>501</v>
      </c>
      <c r="C13" s="648"/>
      <c r="D13" s="649"/>
      <c r="E13" s="766">
        <f>E11*E12</f>
        <v>1</v>
      </c>
      <c r="F13" s="767"/>
      <c r="G13" s="768"/>
    </row>
    <row r="14" spans="1:7">
      <c r="A14" s="775" t="s">
        <v>212</v>
      </c>
      <c r="B14" s="776"/>
      <c r="C14" s="776"/>
      <c r="D14" s="776"/>
      <c r="E14" s="776"/>
      <c r="F14" s="776"/>
      <c r="G14" s="777"/>
    </row>
    <row r="15" spans="1:7">
      <c r="A15" s="615" t="s">
        <v>213</v>
      </c>
      <c r="B15" s="616"/>
      <c r="C15" s="616"/>
      <c r="D15" s="616"/>
      <c r="E15" s="616"/>
      <c r="F15" s="616"/>
      <c r="G15" s="617"/>
    </row>
    <row r="16" spans="1:7" ht="15.75" thickBot="1">
      <c r="A16" s="300"/>
      <c r="B16" s="301"/>
      <c r="C16" s="301"/>
      <c r="D16" s="301"/>
      <c r="E16" s="301"/>
      <c r="F16" s="301"/>
      <c r="G16" s="302"/>
    </row>
    <row r="17" spans="1:7" ht="15.75" thickBot="1">
      <c r="A17" s="629" t="s">
        <v>214</v>
      </c>
      <c r="B17" s="630"/>
      <c r="C17" s="630"/>
      <c r="D17" s="630"/>
      <c r="E17" s="630"/>
      <c r="F17" s="630"/>
      <c r="G17" s="631"/>
    </row>
    <row r="18" spans="1:7">
      <c r="A18" s="343">
        <v>1</v>
      </c>
      <c r="B18" s="599" t="s">
        <v>215</v>
      </c>
      <c r="C18" s="599"/>
      <c r="D18" s="599"/>
      <c r="E18" s="599"/>
      <c r="F18" s="599"/>
      <c r="G18" s="344" t="s">
        <v>216</v>
      </c>
    </row>
    <row r="19" spans="1:7">
      <c r="A19" s="299" t="s">
        <v>186</v>
      </c>
      <c r="B19" s="632" t="s">
        <v>528</v>
      </c>
      <c r="C19" s="632"/>
      <c r="D19" s="632"/>
      <c r="E19" s="632"/>
      <c r="F19" s="632"/>
      <c r="G19" s="306">
        <v>2091.6799999999998</v>
      </c>
    </row>
    <row r="20" spans="1:7">
      <c r="A20" s="299" t="s">
        <v>188</v>
      </c>
      <c r="B20" s="633" t="s">
        <v>529</v>
      </c>
      <c r="C20" s="633"/>
      <c r="D20" s="633"/>
      <c r="E20" s="633"/>
      <c r="F20" s="633"/>
      <c r="G20" s="307"/>
    </row>
    <row r="21" spans="1:7">
      <c r="A21" s="634" t="s">
        <v>217</v>
      </c>
      <c r="B21" s="635"/>
      <c r="C21" s="635"/>
      <c r="D21" s="635"/>
      <c r="E21" s="635"/>
      <c r="F21" s="635"/>
      <c r="G21" s="308">
        <f>ROUND(SUM(G19:G20),2)</f>
        <v>2091.6799999999998</v>
      </c>
    </row>
    <row r="22" spans="1:7" ht="15.75" thickBot="1">
      <c r="A22" s="300"/>
      <c r="B22" s="301"/>
      <c r="C22" s="301"/>
      <c r="D22" s="301"/>
      <c r="E22" s="301"/>
      <c r="F22" s="301"/>
      <c r="G22" s="302"/>
    </row>
    <row r="23" spans="1:7" ht="15.75" thickBot="1">
      <c r="A23" s="629" t="s">
        <v>218</v>
      </c>
      <c r="B23" s="630"/>
      <c r="C23" s="630"/>
      <c r="D23" s="630"/>
      <c r="E23" s="630"/>
      <c r="F23" s="630"/>
      <c r="G23" s="631"/>
    </row>
    <row r="24" spans="1:7">
      <c r="A24" s="638" t="s">
        <v>219</v>
      </c>
      <c r="B24" s="639"/>
      <c r="C24" s="639"/>
      <c r="D24" s="639"/>
      <c r="E24" s="639"/>
      <c r="F24" s="639"/>
      <c r="G24" s="642"/>
    </row>
    <row r="25" spans="1:7">
      <c r="A25" s="304" t="s">
        <v>32</v>
      </c>
      <c r="B25" s="641" t="s">
        <v>220</v>
      </c>
      <c r="C25" s="641"/>
      <c r="D25" s="641"/>
      <c r="E25" s="641"/>
      <c r="F25" s="303" t="s">
        <v>221</v>
      </c>
      <c r="G25" s="305" t="s">
        <v>216</v>
      </c>
    </row>
    <row r="26" spans="1:7">
      <c r="A26" s="299" t="s">
        <v>186</v>
      </c>
      <c r="B26" s="632" t="s">
        <v>530</v>
      </c>
      <c r="C26" s="632"/>
      <c r="D26" s="632"/>
      <c r="E26" s="632"/>
      <c r="F26" s="309">
        <f>'4 GERENTE '!F52</f>
        <v>8.3333333333333329E-2</v>
      </c>
      <c r="G26" s="310">
        <f>ROUND($G$21*F26,2)</f>
        <v>174.31</v>
      </c>
    </row>
    <row r="27" spans="1:7">
      <c r="A27" s="299" t="s">
        <v>188</v>
      </c>
      <c r="B27" s="632" t="s">
        <v>222</v>
      </c>
      <c r="C27" s="632"/>
      <c r="D27" s="632"/>
      <c r="E27" s="632"/>
      <c r="F27" s="309">
        <f>'4 GERENTE '!F53</f>
        <v>0.1111</v>
      </c>
      <c r="G27" s="310">
        <f>ROUND($G$21*F27,2)</f>
        <v>232.39</v>
      </c>
    </row>
    <row r="28" spans="1:7">
      <c r="A28" s="634" t="s">
        <v>223</v>
      </c>
      <c r="B28" s="635"/>
      <c r="C28" s="635"/>
      <c r="D28" s="635"/>
      <c r="E28" s="635"/>
      <c r="F28" s="635"/>
      <c r="G28" s="308">
        <f>ROUND(SUM(G26:G27),2)</f>
        <v>406.7</v>
      </c>
    </row>
    <row r="29" spans="1:7">
      <c r="A29" s="615" t="s">
        <v>224</v>
      </c>
      <c r="B29" s="616"/>
      <c r="C29" s="616"/>
      <c r="D29" s="616"/>
      <c r="E29" s="616"/>
      <c r="F29" s="616"/>
      <c r="G29" s="617"/>
    </row>
    <row r="30" spans="1:7">
      <c r="A30" s="615" t="s">
        <v>225</v>
      </c>
      <c r="B30" s="616"/>
      <c r="C30" s="616"/>
      <c r="D30" s="616"/>
      <c r="E30" s="616"/>
      <c r="F30" s="616"/>
      <c r="G30" s="617"/>
    </row>
    <row r="31" spans="1:7">
      <c r="A31" s="615" t="s">
        <v>226</v>
      </c>
      <c r="B31" s="616"/>
      <c r="C31" s="616"/>
      <c r="D31" s="616"/>
      <c r="E31" s="616"/>
      <c r="F31" s="616"/>
      <c r="G31" s="617"/>
    </row>
    <row r="32" spans="1:7" ht="15.75" thickBot="1">
      <c r="A32" s="300"/>
      <c r="B32" s="301"/>
      <c r="C32" s="301"/>
      <c r="D32" s="301"/>
      <c r="E32" s="301"/>
      <c r="F32" s="301"/>
      <c r="G32" s="302"/>
    </row>
    <row r="33" spans="1:7" ht="15.75" thickBot="1">
      <c r="A33" s="636" t="s">
        <v>227</v>
      </c>
      <c r="B33" s="637"/>
      <c r="C33" s="637"/>
      <c r="D33" s="637"/>
      <c r="E33" s="637"/>
      <c r="F33" s="631"/>
      <c r="G33" s="311">
        <f>ROUND(G21+G28,2)</f>
        <v>2498.38</v>
      </c>
    </row>
    <row r="34" spans="1:7">
      <c r="A34" s="638" t="s">
        <v>228</v>
      </c>
      <c r="B34" s="639"/>
      <c r="C34" s="639"/>
      <c r="D34" s="639"/>
      <c r="E34" s="639"/>
      <c r="F34" s="639"/>
      <c r="G34" s="640"/>
    </row>
    <row r="35" spans="1:7">
      <c r="A35" s="304" t="s">
        <v>33</v>
      </c>
      <c r="B35" s="641" t="s">
        <v>229</v>
      </c>
      <c r="C35" s="641"/>
      <c r="D35" s="641"/>
      <c r="E35" s="641"/>
      <c r="F35" s="303" t="s">
        <v>221</v>
      </c>
      <c r="G35" s="305" t="s">
        <v>216</v>
      </c>
    </row>
    <row r="36" spans="1:7">
      <c r="A36" s="299" t="s">
        <v>186</v>
      </c>
      <c r="B36" s="632" t="s">
        <v>531</v>
      </c>
      <c r="C36" s="632"/>
      <c r="D36" s="632"/>
      <c r="E36" s="632"/>
      <c r="F36" s="309">
        <f>'4 GERENTE '!F62</f>
        <v>0</v>
      </c>
      <c r="G36" s="310">
        <f t="shared" ref="G36:G43" si="0">ROUND($G$33*F36,2)</f>
        <v>0</v>
      </c>
    </row>
    <row r="37" spans="1:7">
      <c r="A37" s="299" t="s">
        <v>230</v>
      </c>
      <c r="B37" s="632" t="s">
        <v>532</v>
      </c>
      <c r="C37" s="632"/>
      <c r="D37" s="632"/>
      <c r="E37" s="632"/>
      <c r="F37" s="309">
        <f>'4 GERENTE '!F63</f>
        <v>2.5000000000000001E-2</v>
      </c>
      <c r="G37" s="310">
        <f t="shared" si="0"/>
        <v>62.46</v>
      </c>
    </row>
    <row r="38" spans="1:7">
      <c r="A38" s="299" t="s">
        <v>231</v>
      </c>
      <c r="B38" s="632" t="s">
        <v>533</v>
      </c>
      <c r="C38" s="632"/>
      <c r="D38" s="632"/>
      <c r="E38" s="632"/>
      <c r="F38" s="312">
        <f>'4 GERENTE '!F64</f>
        <v>2.8799999999999999E-2</v>
      </c>
      <c r="G38" s="310">
        <f t="shared" si="0"/>
        <v>71.95</v>
      </c>
    </row>
    <row r="39" spans="1:7">
      <c r="A39" s="299" t="s">
        <v>188</v>
      </c>
      <c r="B39" s="632" t="s">
        <v>534</v>
      </c>
      <c r="C39" s="632"/>
      <c r="D39" s="632"/>
      <c r="E39" s="632"/>
      <c r="F39" s="309">
        <f>'4 GERENTE '!F65</f>
        <v>0.08</v>
      </c>
      <c r="G39" s="310">
        <f t="shared" si="0"/>
        <v>199.87</v>
      </c>
    </row>
    <row r="40" spans="1:7">
      <c r="A40" s="299" t="s">
        <v>191</v>
      </c>
      <c r="B40" s="632" t="s">
        <v>535</v>
      </c>
      <c r="C40" s="632"/>
      <c r="D40" s="632"/>
      <c r="E40" s="632"/>
      <c r="F40" s="309">
        <f>'4 GERENTE '!F66</f>
        <v>1.4999999999999999E-2</v>
      </c>
      <c r="G40" s="310">
        <f t="shared" si="0"/>
        <v>37.479999999999997</v>
      </c>
    </row>
    <row r="41" spans="1:7">
      <c r="A41" s="299" t="s">
        <v>193</v>
      </c>
      <c r="B41" s="632" t="s">
        <v>536</v>
      </c>
      <c r="C41" s="632"/>
      <c r="D41" s="632"/>
      <c r="E41" s="632"/>
      <c r="F41" s="309">
        <f>'4 GERENTE '!F67</f>
        <v>0.01</v>
      </c>
      <c r="G41" s="310">
        <f t="shared" si="0"/>
        <v>24.98</v>
      </c>
    </row>
    <row r="42" spans="1:7">
      <c r="A42" s="299" t="s">
        <v>195</v>
      </c>
      <c r="B42" s="632" t="s">
        <v>537</v>
      </c>
      <c r="C42" s="632"/>
      <c r="D42" s="632"/>
      <c r="E42" s="632"/>
      <c r="F42" s="309">
        <f>'4 GERENTE '!F68</f>
        <v>6.0000000000000001E-3</v>
      </c>
      <c r="G42" s="310">
        <f t="shared" si="0"/>
        <v>14.99</v>
      </c>
    </row>
    <row r="43" spans="1:7">
      <c r="A43" s="299" t="s">
        <v>232</v>
      </c>
      <c r="B43" s="632" t="s">
        <v>538</v>
      </c>
      <c r="C43" s="632"/>
      <c r="D43" s="632"/>
      <c r="E43" s="632"/>
      <c r="F43" s="309">
        <f>'4 GERENTE '!F69</f>
        <v>2E-3</v>
      </c>
      <c r="G43" s="310">
        <f t="shared" si="0"/>
        <v>5</v>
      </c>
    </row>
    <row r="44" spans="1:7">
      <c r="A44" s="634" t="s">
        <v>233</v>
      </c>
      <c r="B44" s="635"/>
      <c r="C44" s="635"/>
      <c r="D44" s="635"/>
      <c r="E44" s="635"/>
      <c r="F44" s="313">
        <f>SUM(F36:F43)</f>
        <v>0.1668</v>
      </c>
      <c r="G44" s="308">
        <f>ROUND(SUM(G36:G43),2)</f>
        <v>416.73</v>
      </c>
    </row>
    <row r="45" spans="1:7">
      <c r="A45" s="615" t="s">
        <v>234</v>
      </c>
      <c r="B45" s="616"/>
      <c r="C45" s="616"/>
      <c r="D45" s="616"/>
      <c r="E45" s="616"/>
      <c r="F45" s="616"/>
      <c r="G45" s="617"/>
    </row>
    <row r="46" spans="1:7">
      <c r="A46" s="615" t="s">
        <v>235</v>
      </c>
      <c r="B46" s="616"/>
      <c r="C46" s="616"/>
      <c r="D46" s="616"/>
      <c r="E46" s="616"/>
      <c r="F46" s="616"/>
      <c r="G46" s="617"/>
    </row>
    <row r="47" spans="1:7">
      <c r="A47" s="643" t="s">
        <v>236</v>
      </c>
      <c r="B47" s="644"/>
      <c r="C47" s="644"/>
      <c r="D47" s="644"/>
      <c r="E47" s="644"/>
      <c r="F47" s="644"/>
      <c r="G47" s="645"/>
    </row>
    <row r="48" spans="1:7" ht="15.75" thickBot="1">
      <c r="A48" s="300"/>
      <c r="B48" s="301"/>
      <c r="C48" s="301"/>
      <c r="D48" s="301"/>
      <c r="E48" s="301"/>
      <c r="F48" s="301"/>
      <c r="G48" s="302"/>
    </row>
    <row r="49" spans="1:7" ht="15.75" thickBot="1">
      <c r="A49" s="577" t="s">
        <v>237</v>
      </c>
      <c r="B49" s="578"/>
      <c r="C49" s="578"/>
      <c r="D49" s="578"/>
      <c r="E49" s="578"/>
      <c r="F49" s="578"/>
      <c r="G49" s="579"/>
    </row>
    <row r="50" spans="1:7">
      <c r="A50" s="343" t="s">
        <v>238</v>
      </c>
      <c r="B50" s="599" t="s">
        <v>239</v>
      </c>
      <c r="C50" s="599"/>
      <c r="D50" s="599"/>
      <c r="E50" s="599"/>
      <c r="F50" s="599"/>
      <c r="G50" s="344" t="s">
        <v>216</v>
      </c>
    </row>
    <row r="51" spans="1:7">
      <c r="A51" s="299" t="s">
        <v>186</v>
      </c>
      <c r="B51" s="632" t="s">
        <v>240</v>
      </c>
      <c r="C51" s="632"/>
      <c r="D51" s="632"/>
      <c r="E51" s="314" t="s">
        <v>241</v>
      </c>
      <c r="F51" s="315">
        <v>5.5</v>
      </c>
      <c r="G51" s="316">
        <f>ROUND(E9,0)*2*F51</f>
        <v>231</v>
      </c>
    </row>
    <row r="52" spans="1:7">
      <c r="A52" s="317" t="s">
        <v>242</v>
      </c>
      <c r="B52" s="646" t="s">
        <v>539</v>
      </c>
      <c r="C52" s="646"/>
      <c r="D52" s="646"/>
      <c r="E52" s="646"/>
      <c r="F52" s="318">
        <v>-0.06</v>
      </c>
      <c r="G52" s="319">
        <f>ROUND(G19*F52,2)</f>
        <v>-125.5</v>
      </c>
    </row>
    <row r="53" spans="1:7">
      <c r="A53" s="299" t="s">
        <v>188</v>
      </c>
      <c r="B53" s="632" t="s">
        <v>540</v>
      </c>
      <c r="C53" s="632"/>
      <c r="D53" s="632"/>
      <c r="E53" s="314" t="s">
        <v>241</v>
      </c>
      <c r="F53" s="315">
        <v>38</v>
      </c>
      <c r="G53" s="320">
        <f>ROUND($E$9,0)*F53</f>
        <v>798</v>
      </c>
    </row>
    <row r="54" spans="1:7">
      <c r="A54" s="317" t="s">
        <v>243</v>
      </c>
      <c r="B54" s="646" t="s">
        <v>541</v>
      </c>
      <c r="C54" s="646"/>
      <c r="D54" s="646"/>
      <c r="E54" s="646"/>
      <c r="F54" s="321"/>
      <c r="G54" s="322">
        <f>ROUND(G53,0)*F54</f>
        <v>0</v>
      </c>
    </row>
    <row r="55" spans="1:7">
      <c r="A55" s="299" t="s">
        <v>191</v>
      </c>
      <c r="B55" s="647" t="s">
        <v>502</v>
      </c>
      <c r="C55" s="648"/>
      <c r="D55" s="648"/>
      <c r="E55" s="648"/>
      <c r="F55" s="649"/>
      <c r="G55" s="307">
        <v>0</v>
      </c>
    </row>
    <row r="56" spans="1:7">
      <c r="A56" s="299" t="s">
        <v>193</v>
      </c>
      <c r="B56" s="591" t="s">
        <v>244</v>
      </c>
      <c r="C56" s="591"/>
      <c r="D56" s="591"/>
      <c r="E56" s="591"/>
      <c r="F56" s="591"/>
      <c r="G56" s="307">
        <v>0</v>
      </c>
    </row>
    <row r="57" spans="1:7">
      <c r="A57" s="299" t="s">
        <v>195</v>
      </c>
      <c r="B57" s="591" t="s">
        <v>503</v>
      </c>
      <c r="C57" s="591"/>
      <c r="D57" s="591"/>
      <c r="E57" s="591"/>
      <c r="F57" s="591"/>
      <c r="G57" s="307">
        <v>0</v>
      </c>
    </row>
    <row r="58" spans="1:7">
      <c r="A58" s="299" t="s">
        <v>232</v>
      </c>
      <c r="B58" s="632" t="s">
        <v>542</v>
      </c>
      <c r="C58" s="632"/>
      <c r="D58" s="632"/>
      <c r="E58" s="632"/>
      <c r="F58" s="632"/>
      <c r="G58" s="307">
        <v>0</v>
      </c>
    </row>
    <row r="59" spans="1:7">
      <c r="A59" s="634" t="s">
        <v>245</v>
      </c>
      <c r="B59" s="635"/>
      <c r="C59" s="635"/>
      <c r="D59" s="635"/>
      <c r="E59" s="635"/>
      <c r="F59" s="635"/>
      <c r="G59" s="308">
        <f>ROUND(SUM(G51:G58),2)</f>
        <v>903.5</v>
      </c>
    </row>
    <row r="60" spans="1:7">
      <c r="A60" s="643" t="s">
        <v>246</v>
      </c>
      <c r="B60" s="644"/>
      <c r="C60" s="644"/>
      <c r="D60" s="644"/>
      <c r="E60" s="644"/>
      <c r="F60" s="644"/>
      <c r="G60" s="645"/>
    </row>
    <row r="61" spans="1:7">
      <c r="A61" s="615" t="s">
        <v>247</v>
      </c>
      <c r="B61" s="616"/>
      <c r="C61" s="616"/>
      <c r="D61" s="616"/>
      <c r="E61" s="616"/>
      <c r="F61" s="616"/>
      <c r="G61" s="617"/>
    </row>
    <row r="62" spans="1:7" ht="15.75" thickBot="1">
      <c r="A62" s="300"/>
      <c r="B62" s="301"/>
      <c r="C62" s="301"/>
      <c r="D62" s="301"/>
      <c r="E62" s="301"/>
      <c r="F62" s="301"/>
      <c r="G62" s="302"/>
    </row>
    <row r="63" spans="1:7" ht="15.75" thickBot="1">
      <c r="A63" s="629" t="s">
        <v>248</v>
      </c>
      <c r="B63" s="630"/>
      <c r="C63" s="630"/>
      <c r="D63" s="630"/>
      <c r="E63" s="630"/>
      <c r="F63" s="630"/>
      <c r="G63" s="631"/>
    </row>
    <row r="64" spans="1:7">
      <c r="A64" s="343">
        <v>2</v>
      </c>
      <c r="B64" s="599" t="s">
        <v>249</v>
      </c>
      <c r="C64" s="599"/>
      <c r="D64" s="599"/>
      <c r="E64" s="599"/>
      <c r="F64" s="599"/>
      <c r="G64" s="344" t="s">
        <v>216</v>
      </c>
    </row>
    <row r="65" spans="1:7">
      <c r="A65" s="323" t="s">
        <v>32</v>
      </c>
      <c r="B65" s="650" t="s">
        <v>220</v>
      </c>
      <c r="C65" s="650"/>
      <c r="D65" s="650"/>
      <c r="E65" s="650"/>
      <c r="F65" s="650"/>
      <c r="G65" s="324">
        <f>$G$28</f>
        <v>406.7</v>
      </c>
    </row>
    <row r="66" spans="1:7">
      <c r="A66" s="323" t="s">
        <v>33</v>
      </c>
      <c r="B66" s="650" t="s">
        <v>229</v>
      </c>
      <c r="C66" s="650"/>
      <c r="D66" s="650"/>
      <c r="E66" s="650"/>
      <c r="F66" s="650"/>
      <c r="G66" s="324">
        <f>$G$44</f>
        <v>416.73</v>
      </c>
    </row>
    <row r="67" spans="1:7">
      <c r="A67" s="323" t="s">
        <v>238</v>
      </c>
      <c r="B67" s="650" t="s">
        <v>239</v>
      </c>
      <c r="C67" s="650"/>
      <c r="D67" s="650"/>
      <c r="E67" s="650"/>
      <c r="F67" s="650"/>
      <c r="G67" s="324">
        <f>$G$59</f>
        <v>903.5</v>
      </c>
    </row>
    <row r="68" spans="1:7">
      <c r="A68" s="634" t="s">
        <v>250</v>
      </c>
      <c r="B68" s="635"/>
      <c r="C68" s="635"/>
      <c r="D68" s="635"/>
      <c r="E68" s="635"/>
      <c r="F68" s="635"/>
      <c r="G68" s="308">
        <f>ROUND(SUM(G65:G67),2)</f>
        <v>1726.93</v>
      </c>
    </row>
    <row r="69" spans="1:7" ht="15.75" thickBot="1">
      <c r="A69" s="300"/>
      <c r="B69" s="301"/>
      <c r="C69" s="301"/>
      <c r="D69" s="301"/>
      <c r="E69" s="301"/>
      <c r="F69" s="301"/>
      <c r="G69" s="302"/>
    </row>
    <row r="70" spans="1:7" ht="15.75" thickBot="1">
      <c r="A70" s="629" t="s">
        <v>251</v>
      </c>
      <c r="B70" s="630"/>
      <c r="C70" s="630"/>
      <c r="D70" s="630"/>
      <c r="E70" s="630"/>
      <c r="F70" s="630"/>
      <c r="G70" s="631"/>
    </row>
    <row r="71" spans="1:7">
      <c r="A71" s="343">
        <v>3</v>
      </c>
      <c r="B71" s="599" t="s">
        <v>252</v>
      </c>
      <c r="C71" s="599"/>
      <c r="D71" s="599"/>
      <c r="E71" s="599"/>
      <c r="F71" s="342" t="s">
        <v>221</v>
      </c>
      <c r="G71" s="344" t="s">
        <v>216</v>
      </c>
    </row>
    <row r="72" spans="1:7">
      <c r="A72" s="299" t="s">
        <v>186</v>
      </c>
      <c r="B72" s="632" t="s">
        <v>543</v>
      </c>
      <c r="C72" s="632"/>
      <c r="D72" s="632"/>
      <c r="E72" s="632"/>
      <c r="F72" s="309">
        <f>'4 GERENTE '!F98</f>
        <v>2.3124999999999999E-3</v>
      </c>
      <c r="G72" s="310">
        <f>ROUND($G$21*F72,2)</f>
        <v>4.84</v>
      </c>
    </row>
    <row r="73" spans="1:7">
      <c r="A73" s="299" t="s">
        <v>188</v>
      </c>
      <c r="B73" s="591" t="s">
        <v>253</v>
      </c>
      <c r="C73" s="591"/>
      <c r="D73" s="591"/>
      <c r="E73" s="591"/>
      <c r="F73" s="325">
        <f>'4 GERENTE '!F99</f>
        <v>0.08</v>
      </c>
      <c r="G73" s="310">
        <f>G72*F73</f>
        <v>0.38719999999999999</v>
      </c>
    </row>
    <row r="74" spans="1:7">
      <c r="A74" s="299" t="s">
        <v>191</v>
      </c>
      <c r="B74" s="591" t="s">
        <v>544</v>
      </c>
      <c r="C74" s="591"/>
      <c r="D74" s="591"/>
      <c r="E74" s="591"/>
      <c r="F74" s="309">
        <f>'4 GERENTE '!F100</f>
        <v>9.7222222222222224E-3</v>
      </c>
      <c r="G74" s="310">
        <f>ROUND($G$21*F74,2)</f>
        <v>20.34</v>
      </c>
    </row>
    <row r="75" spans="1:7">
      <c r="A75" s="299" t="s">
        <v>193</v>
      </c>
      <c r="B75" s="591" t="s">
        <v>254</v>
      </c>
      <c r="C75" s="591"/>
      <c r="D75" s="591"/>
      <c r="E75" s="591"/>
      <c r="F75" s="325">
        <f>'4 GERENTE '!F101</f>
        <v>0.1668</v>
      </c>
      <c r="G75" s="310">
        <f>G74*F75</f>
        <v>3.392712</v>
      </c>
    </row>
    <row r="76" spans="1:7">
      <c r="A76" s="299" t="s">
        <v>195</v>
      </c>
      <c r="B76" s="591" t="s">
        <v>545</v>
      </c>
      <c r="C76" s="591"/>
      <c r="D76" s="591"/>
      <c r="E76" s="591"/>
      <c r="F76" s="312">
        <f>'4 GERENTE '!F102</f>
        <v>0.04</v>
      </c>
      <c r="G76" s="310">
        <f>ROUND($G$21*F76,2)</f>
        <v>83.67</v>
      </c>
    </row>
    <row r="77" spans="1:7">
      <c r="A77" s="634" t="s">
        <v>255</v>
      </c>
      <c r="B77" s="635"/>
      <c r="C77" s="635"/>
      <c r="D77" s="635"/>
      <c r="E77" s="635"/>
      <c r="F77" s="635"/>
      <c r="G77" s="308">
        <f>ROUND(SUM(G72:G76),2)</f>
        <v>112.63</v>
      </c>
    </row>
    <row r="78" spans="1:7" ht="15.75" thickBot="1">
      <c r="A78" s="300"/>
      <c r="B78" s="301"/>
      <c r="C78" s="301"/>
      <c r="D78" s="301"/>
      <c r="E78" s="301"/>
      <c r="F78" s="301"/>
      <c r="G78" s="302"/>
    </row>
    <row r="79" spans="1:7" ht="15.75" thickBot="1">
      <c r="A79" s="629" t="s">
        <v>256</v>
      </c>
      <c r="B79" s="630"/>
      <c r="C79" s="630"/>
      <c r="D79" s="630"/>
      <c r="E79" s="630"/>
      <c r="F79" s="630"/>
      <c r="G79" s="631"/>
    </row>
    <row r="80" spans="1:7">
      <c r="A80" s="638" t="s">
        <v>257</v>
      </c>
      <c r="B80" s="639"/>
      <c r="C80" s="639"/>
      <c r="D80" s="639"/>
      <c r="E80" s="639"/>
      <c r="F80" s="639"/>
      <c r="G80" s="642"/>
    </row>
    <row r="81" spans="1:7">
      <c r="A81" s="304" t="s">
        <v>39</v>
      </c>
      <c r="B81" s="641" t="s">
        <v>258</v>
      </c>
      <c r="C81" s="641"/>
      <c r="D81" s="641"/>
      <c r="E81" s="641"/>
      <c r="F81" s="303" t="s">
        <v>221</v>
      </c>
      <c r="G81" s="305" t="s">
        <v>216</v>
      </c>
    </row>
    <row r="82" spans="1:7">
      <c r="A82" s="299" t="s">
        <v>186</v>
      </c>
      <c r="B82" s="591" t="s">
        <v>259</v>
      </c>
      <c r="C82" s="591"/>
      <c r="D82" s="591"/>
      <c r="E82" s="591"/>
      <c r="F82" s="298">
        <f>'4 GERENTE '!F108</f>
        <v>9.2999999999999992E-3</v>
      </c>
      <c r="G82" s="310">
        <f>ROUND($G$21*F82,2)</f>
        <v>19.45</v>
      </c>
    </row>
    <row r="83" spans="1:7">
      <c r="A83" s="299" t="s">
        <v>0</v>
      </c>
      <c r="B83" s="651" t="s">
        <v>260</v>
      </c>
      <c r="C83" s="651"/>
      <c r="D83" s="651"/>
      <c r="E83" s="651"/>
      <c r="F83" s="325">
        <f>'4 GERENTE '!F109</f>
        <v>0.1668</v>
      </c>
      <c r="G83" s="310">
        <f>ROUND(G82*F83,2)</f>
        <v>3.24</v>
      </c>
    </row>
    <row r="84" spans="1:7">
      <c r="A84" s="299" t="s">
        <v>188</v>
      </c>
      <c r="B84" s="591" t="s">
        <v>546</v>
      </c>
      <c r="C84" s="591"/>
      <c r="D84" s="591"/>
      <c r="E84" s="591"/>
      <c r="F84" s="298">
        <f>'4 GERENTE '!F110</f>
        <v>7.3000000000000001E-3</v>
      </c>
      <c r="G84" s="310">
        <f>ROUND($G$21*F84,2)</f>
        <v>15.27</v>
      </c>
    </row>
    <row r="85" spans="1:7">
      <c r="A85" s="299" t="s">
        <v>191</v>
      </c>
      <c r="B85" s="632" t="s">
        <v>547</v>
      </c>
      <c r="C85" s="632"/>
      <c r="D85" s="632"/>
      <c r="E85" s="632"/>
      <c r="F85" s="298">
        <f>'4 GERENTE '!F111</f>
        <v>8.1999999999999998E-4</v>
      </c>
      <c r="G85" s="310">
        <f>ROUND($G$21*F85,2)</f>
        <v>1.72</v>
      </c>
    </row>
    <row r="86" spans="1:7">
      <c r="A86" s="299" t="s">
        <v>193</v>
      </c>
      <c r="B86" s="591" t="s">
        <v>548</v>
      </c>
      <c r="C86" s="591"/>
      <c r="D86" s="591"/>
      <c r="E86" s="591"/>
      <c r="F86" s="298">
        <f>'4 GERENTE '!F112</f>
        <v>2.7000000000000001E-3</v>
      </c>
      <c r="G86" s="310">
        <f>ROUND($G$21*F86,2)</f>
        <v>5.65</v>
      </c>
    </row>
    <row r="87" spans="1:7">
      <c r="A87" s="299" t="s">
        <v>195</v>
      </c>
      <c r="B87" s="632" t="s">
        <v>549</v>
      </c>
      <c r="C87" s="632"/>
      <c r="D87" s="632"/>
      <c r="E87" s="632"/>
      <c r="F87" s="298">
        <f>'4 GERENTE '!F113</f>
        <v>5.5000000000000003E-4</v>
      </c>
      <c r="G87" s="310">
        <f>ROUND($G$21*F87,2)</f>
        <v>1.1499999999999999</v>
      </c>
    </row>
    <row r="88" spans="1:7">
      <c r="A88" s="299" t="s">
        <v>232</v>
      </c>
      <c r="B88" s="651" t="s">
        <v>261</v>
      </c>
      <c r="C88" s="651"/>
      <c r="D88" s="651"/>
      <c r="E88" s="651"/>
      <c r="F88" s="298">
        <f>'4 GERENTE '!F114</f>
        <v>0</v>
      </c>
      <c r="G88" s="310">
        <f>ROUND($G$21*F88,2)</f>
        <v>0</v>
      </c>
    </row>
    <row r="89" spans="1:7">
      <c r="A89" s="634" t="s">
        <v>262</v>
      </c>
      <c r="B89" s="635"/>
      <c r="C89" s="635"/>
      <c r="D89" s="635"/>
      <c r="E89" s="635"/>
      <c r="F89" s="635"/>
      <c r="G89" s="308">
        <f>ROUND(SUM(G82:G88),2)</f>
        <v>46.48</v>
      </c>
    </row>
    <row r="90" spans="1:7">
      <c r="A90" s="615" t="s">
        <v>263</v>
      </c>
      <c r="B90" s="616"/>
      <c r="C90" s="616"/>
      <c r="D90" s="616"/>
      <c r="E90" s="616"/>
      <c r="F90" s="616"/>
      <c r="G90" s="617"/>
    </row>
    <row r="91" spans="1:7" ht="15.75" thickBot="1">
      <c r="A91" s="300"/>
      <c r="B91" s="301"/>
      <c r="C91" s="301"/>
      <c r="D91" s="301"/>
      <c r="E91" s="301"/>
      <c r="F91" s="301"/>
      <c r="G91" s="302"/>
    </row>
    <row r="92" spans="1:7" ht="15.75" thickBot="1">
      <c r="A92" s="652" t="s">
        <v>264</v>
      </c>
      <c r="B92" s="653"/>
      <c r="C92" s="653"/>
      <c r="D92" s="653"/>
      <c r="E92" s="653"/>
      <c r="F92" s="653"/>
      <c r="G92" s="654"/>
    </row>
    <row r="93" spans="1:7">
      <c r="A93" s="343" t="s">
        <v>40</v>
      </c>
      <c r="B93" s="599" t="s">
        <v>265</v>
      </c>
      <c r="C93" s="599"/>
      <c r="D93" s="599"/>
      <c r="E93" s="599"/>
      <c r="F93" s="342" t="s">
        <v>266</v>
      </c>
      <c r="G93" s="344" t="s">
        <v>216</v>
      </c>
    </row>
    <row r="94" spans="1:7">
      <c r="A94" s="299" t="s">
        <v>186</v>
      </c>
      <c r="B94" s="591" t="s">
        <v>267</v>
      </c>
      <c r="C94" s="591"/>
      <c r="D94" s="591"/>
      <c r="E94" s="591"/>
      <c r="F94" s="326"/>
      <c r="G94" s="310">
        <f>ROUND($E$9*F94,2)</f>
        <v>0</v>
      </c>
    </row>
    <row r="95" spans="1:7">
      <c r="A95" s="634" t="s">
        <v>268</v>
      </c>
      <c r="B95" s="635"/>
      <c r="C95" s="635"/>
      <c r="D95" s="635"/>
      <c r="E95" s="635"/>
      <c r="F95" s="635"/>
      <c r="G95" s="308">
        <f>ROUND(SUM(G94),2)</f>
        <v>0</v>
      </c>
    </row>
    <row r="96" spans="1:7">
      <c r="A96" s="615" t="s">
        <v>269</v>
      </c>
      <c r="B96" s="616"/>
      <c r="C96" s="616"/>
      <c r="D96" s="616"/>
      <c r="E96" s="616"/>
      <c r="F96" s="616"/>
      <c r="G96" s="617"/>
    </row>
    <row r="97" spans="1:7" ht="15.75" thickBot="1">
      <c r="A97" s="300"/>
      <c r="B97" s="301"/>
      <c r="C97" s="301"/>
      <c r="D97" s="301"/>
      <c r="E97" s="301"/>
      <c r="F97" s="301"/>
      <c r="G97" s="302"/>
    </row>
    <row r="98" spans="1:7" ht="15.75" thickBot="1">
      <c r="A98" s="629" t="s">
        <v>270</v>
      </c>
      <c r="B98" s="630"/>
      <c r="C98" s="630"/>
      <c r="D98" s="630"/>
      <c r="E98" s="630"/>
      <c r="F98" s="630"/>
      <c r="G98" s="631"/>
    </row>
    <row r="99" spans="1:7">
      <c r="A99" s="343">
        <v>4</v>
      </c>
      <c r="B99" s="599" t="s">
        <v>249</v>
      </c>
      <c r="C99" s="599"/>
      <c r="D99" s="599"/>
      <c r="E99" s="599"/>
      <c r="F99" s="342" t="s">
        <v>221</v>
      </c>
      <c r="G99" s="344" t="s">
        <v>216</v>
      </c>
    </row>
    <row r="100" spans="1:7">
      <c r="A100" s="323" t="s">
        <v>39</v>
      </c>
      <c r="B100" s="650" t="s">
        <v>271</v>
      </c>
      <c r="C100" s="650"/>
      <c r="D100" s="650"/>
      <c r="E100" s="650"/>
      <c r="F100" s="327" t="s">
        <v>0</v>
      </c>
      <c r="G100" s="324">
        <f>$G$89</f>
        <v>46.48</v>
      </c>
    </row>
    <row r="101" spans="1:7">
      <c r="A101" s="323" t="s">
        <v>40</v>
      </c>
      <c r="B101" s="650" t="s">
        <v>272</v>
      </c>
      <c r="C101" s="650"/>
      <c r="D101" s="650"/>
      <c r="E101" s="650"/>
      <c r="F101" s="327" t="s">
        <v>0</v>
      </c>
      <c r="G101" s="324">
        <f>$G$95</f>
        <v>0</v>
      </c>
    </row>
    <row r="102" spans="1:7">
      <c r="A102" s="634" t="s">
        <v>273</v>
      </c>
      <c r="B102" s="635"/>
      <c r="C102" s="635"/>
      <c r="D102" s="635"/>
      <c r="E102" s="635"/>
      <c r="F102" s="635"/>
      <c r="G102" s="308">
        <f>ROUND(SUM(G100:G101),2)</f>
        <v>46.48</v>
      </c>
    </row>
    <row r="103" spans="1:7" ht="15.75" thickBot="1">
      <c r="A103" s="300"/>
      <c r="B103" s="301"/>
      <c r="C103" s="301"/>
      <c r="D103" s="301"/>
      <c r="E103" s="301"/>
      <c r="F103" s="301"/>
      <c r="G103" s="302"/>
    </row>
    <row r="104" spans="1:7" ht="15.75" thickBot="1">
      <c r="A104" s="629" t="s">
        <v>274</v>
      </c>
      <c r="B104" s="630"/>
      <c r="C104" s="630"/>
      <c r="D104" s="630"/>
      <c r="E104" s="630"/>
      <c r="F104" s="630"/>
      <c r="G104" s="631"/>
    </row>
    <row r="105" spans="1:7">
      <c r="A105" s="343">
        <v>5</v>
      </c>
      <c r="B105" s="599" t="s">
        <v>275</v>
      </c>
      <c r="C105" s="599"/>
      <c r="D105" s="599"/>
      <c r="E105" s="599"/>
      <c r="F105" s="599"/>
      <c r="G105" s="344" t="s">
        <v>216</v>
      </c>
    </row>
    <row r="106" spans="1:7">
      <c r="A106" s="299" t="s">
        <v>186</v>
      </c>
      <c r="B106" s="632" t="s">
        <v>550</v>
      </c>
      <c r="C106" s="632"/>
      <c r="D106" s="632"/>
      <c r="E106" s="632"/>
      <c r="F106" s="632"/>
      <c r="G106" s="328">
        <v>60</v>
      </c>
    </row>
    <row r="107" spans="1:7">
      <c r="A107" s="299" t="s">
        <v>188</v>
      </c>
      <c r="B107" s="632" t="s">
        <v>551</v>
      </c>
      <c r="C107" s="632"/>
      <c r="D107" s="632"/>
      <c r="E107" s="632"/>
      <c r="F107" s="632"/>
      <c r="G107" s="307">
        <f>'11'!G107</f>
        <v>0</v>
      </c>
    </row>
    <row r="108" spans="1:7">
      <c r="A108" s="299" t="s">
        <v>195</v>
      </c>
      <c r="B108" s="591" t="s">
        <v>529</v>
      </c>
      <c r="C108" s="591"/>
      <c r="D108" s="591"/>
      <c r="E108" s="591"/>
      <c r="F108" s="591"/>
      <c r="G108" s="307">
        <v>0</v>
      </c>
    </row>
    <row r="109" spans="1:7">
      <c r="A109" s="634" t="s">
        <v>276</v>
      </c>
      <c r="B109" s="635"/>
      <c r="C109" s="635"/>
      <c r="D109" s="635"/>
      <c r="E109" s="635"/>
      <c r="F109" s="635"/>
      <c r="G109" s="308">
        <f>ROUND(SUM(G106:G108),2)</f>
        <v>60</v>
      </c>
    </row>
    <row r="110" spans="1:7" ht="15.75" thickBot="1">
      <c r="A110" s="615" t="s">
        <v>277</v>
      </c>
      <c r="B110" s="616"/>
      <c r="C110" s="616"/>
      <c r="D110" s="616"/>
      <c r="E110" s="616"/>
      <c r="F110" s="616"/>
      <c r="G110" s="617"/>
    </row>
    <row r="111" spans="1:7" ht="15.75" thickBot="1">
      <c r="A111" s="629" t="s">
        <v>278</v>
      </c>
      <c r="B111" s="630"/>
      <c r="C111" s="630"/>
      <c r="D111" s="630"/>
      <c r="E111" s="630"/>
      <c r="F111" s="630"/>
      <c r="G111" s="631"/>
    </row>
    <row r="112" spans="1:7">
      <c r="A112" s="343"/>
      <c r="B112" s="599" t="s">
        <v>279</v>
      </c>
      <c r="C112" s="599"/>
      <c r="D112" s="599"/>
      <c r="E112" s="599"/>
      <c r="F112" s="599"/>
      <c r="G112" s="344" t="s">
        <v>216</v>
      </c>
    </row>
    <row r="113" spans="1:7">
      <c r="A113" s="329" t="s">
        <v>186</v>
      </c>
      <c r="B113" s="655" t="s">
        <v>280</v>
      </c>
      <c r="C113" s="655"/>
      <c r="D113" s="655"/>
      <c r="E113" s="655"/>
      <c r="F113" s="655"/>
      <c r="G113" s="330">
        <f>$G$21</f>
        <v>2091.6799999999998</v>
      </c>
    </row>
    <row r="114" spans="1:7">
      <c r="A114" s="329" t="s">
        <v>188</v>
      </c>
      <c r="B114" s="655" t="s">
        <v>281</v>
      </c>
      <c r="C114" s="655"/>
      <c r="D114" s="655"/>
      <c r="E114" s="655"/>
      <c r="F114" s="655"/>
      <c r="G114" s="330">
        <f>$G$68</f>
        <v>1726.93</v>
      </c>
    </row>
    <row r="115" spans="1:7">
      <c r="A115" s="329" t="s">
        <v>191</v>
      </c>
      <c r="B115" s="655" t="s">
        <v>282</v>
      </c>
      <c r="C115" s="655"/>
      <c r="D115" s="655"/>
      <c r="E115" s="655"/>
      <c r="F115" s="655"/>
      <c r="G115" s="330">
        <f>$G$77</f>
        <v>112.63</v>
      </c>
    </row>
    <row r="116" spans="1:7">
      <c r="A116" s="329" t="s">
        <v>193</v>
      </c>
      <c r="B116" s="655" t="s">
        <v>283</v>
      </c>
      <c r="C116" s="655"/>
      <c r="D116" s="655"/>
      <c r="E116" s="655"/>
      <c r="F116" s="655"/>
      <c r="G116" s="330">
        <f>$G$102</f>
        <v>46.48</v>
      </c>
    </row>
    <row r="117" spans="1:7">
      <c r="A117" s="329" t="s">
        <v>195</v>
      </c>
      <c r="B117" s="655" t="s">
        <v>284</v>
      </c>
      <c r="C117" s="655"/>
      <c r="D117" s="655"/>
      <c r="E117" s="655"/>
      <c r="F117" s="655"/>
      <c r="G117" s="330">
        <f>$G$109</f>
        <v>60</v>
      </c>
    </row>
    <row r="118" spans="1:7">
      <c r="A118" s="634" t="s">
        <v>504</v>
      </c>
      <c r="B118" s="635"/>
      <c r="C118" s="635"/>
      <c r="D118" s="635"/>
      <c r="E118" s="635"/>
      <c r="F118" s="635"/>
      <c r="G118" s="324">
        <f>ROUND(SUM(G113:G117),2)</f>
        <v>4037.72</v>
      </c>
    </row>
    <row r="119" spans="1:7" ht="15.75" thickBot="1">
      <c r="A119" s="300"/>
      <c r="B119" s="301"/>
      <c r="C119" s="301"/>
      <c r="D119" s="301"/>
      <c r="E119" s="301"/>
      <c r="F119" s="301"/>
      <c r="G119" s="302"/>
    </row>
    <row r="120" spans="1:7" ht="15.75" thickBot="1">
      <c r="A120" s="629" t="s">
        <v>285</v>
      </c>
      <c r="B120" s="630"/>
      <c r="C120" s="630"/>
      <c r="D120" s="630"/>
      <c r="E120" s="630"/>
      <c r="F120" s="630"/>
      <c r="G120" s="631"/>
    </row>
    <row r="121" spans="1:7">
      <c r="A121" s="343"/>
      <c r="B121" s="599" t="s">
        <v>286</v>
      </c>
      <c r="C121" s="599"/>
      <c r="D121" s="599"/>
      <c r="E121" s="599"/>
      <c r="F121" s="599"/>
      <c r="G121" s="344" t="s">
        <v>216</v>
      </c>
    </row>
    <row r="122" spans="1:7">
      <c r="A122" s="329" t="s">
        <v>186</v>
      </c>
      <c r="B122" s="655" t="s">
        <v>287</v>
      </c>
      <c r="C122" s="655"/>
      <c r="D122" s="655"/>
      <c r="E122" s="655"/>
      <c r="F122" s="655"/>
      <c r="G122" s="308">
        <f>G118</f>
        <v>4037.72</v>
      </c>
    </row>
    <row r="123" spans="1:7">
      <c r="A123" s="329" t="s">
        <v>188</v>
      </c>
      <c r="B123" s="655" t="s">
        <v>288</v>
      </c>
      <c r="C123" s="655"/>
      <c r="D123" s="655"/>
      <c r="E123" s="655"/>
      <c r="F123" s="655"/>
      <c r="G123" s="308">
        <f>ROUND($G$122/$E$9,2)</f>
        <v>192.18</v>
      </c>
    </row>
    <row r="124" spans="1:7">
      <c r="A124" s="329" t="s">
        <v>191</v>
      </c>
      <c r="B124" s="655" t="s">
        <v>505</v>
      </c>
      <c r="C124" s="655"/>
      <c r="D124" s="655"/>
      <c r="E124" s="331">
        <v>1</v>
      </c>
      <c r="F124" s="332" t="s">
        <v>506</v>
      </c>
      <c r="G124" s="308">
        <f>ROUND($G$122*E124,2)</f>
        <v>4037.72</v>
      </c>
    </row>
    <row r="125" spans="1:7">
      <c r="A125" s="615" t="s">
        <v>290</v>
      </c>
      <c r="B125" s="616"/>
      <c r="C125" s="616"/>
      <c r="D125" s="616"/>
      <c r="E125" s="616"/>
      <c r="F125" s="616"/>
      <c r="G125" s="617"/>
    </row>
    <row r="126" spans="1:7" ht="15.75" thickBot="1">
      <c r="A126" s="333"/>
      <c r="B126" s="334"/>
      <c r="C126" s="334"/>
      <c r="D126" s="334"/>
      <c r="E126" s="334"/>
      <c r="F126" s="334"/>
      <c r="G126" s="335"/>
    </row>
    <row r="127" spans="1:7" ht="15.75" thickBot="1">
      <c r="A127" s="629" t="s">
        <v>507</v>
      </c>
      <c r="B127" s="630"/>
      <c r="C127" s="630"/>
      <c r="D127" s="630"/>
      <c r="E127" s="630"/>
      <c r="F127" s="630"/>
      <c r="G127" s="631"/>
    </row>
    <row r="128" spans="1:7">
      <c r="A128" s="343"/>
      <c r="B128" s="599" t="s">
        <v>286</v>
      </c>
      <c r="C128" s="599"/>
      <c r="D128" s="599"/>
      <c r="E128" s="599"/>
      <c r="F128" s="599"/>
      <c r="G128" s="344" t="s">
        <v>216</v>
      </c>
    </row>
    <row r="129" spans="1:7" ht="15.75" thickBot="1">
      <c r="A129" s="336" t="s">
        <v>186</v>
      </c>
      <c r="B129" s="663" t="s">
        <v>289</v>
      </c>
      <c r="C129" s="663"/>
      <c r="D129" s="663"/>
      <c r="E129" s="663"/>
      <c r="F129" s="663"/>
      <c r="G129" s="337">
        <f>G122/220</f>
        <v>18.353272727272728</v>
      </c>
    </row>
    <row r="130" spans="1:7">
      <c r="A130" s="338"/>
      <c r="B130" s="338"/>
      <c r="C130" s="338"/>
      <c r="D130" s="338"/>
      <c r="E130" s="338"/>
      <c r="F130" s="338"/>
      <c r="G130" s="338"/>
    </row>
    <row r="131" spans="1:7">
      <c r="A131" s="338"/>
      <c r="B131" s="338"/>
      <c r="C131" s="338"/>
      <c r="D131" s="338"/>
      <c r="E131" s="338"/>
      <c r="F131" s="338"/>
      <c r="G131" s="338"/>
    </row>
    <row r="132" spans="1:7">
      <c r="A132" s="338"/>
      <c r="B132" s="338"/>
      <c r="C132" s="338"/>
      <c r="D132" s="338"/>
      <c r="E132" s="338"/>
      <c r="F132" s="338"/>
      <c r="G132" s="338"/>
    </row>
    <row r="133" spans="1:7">
      <c r="A133" s="338"/>
      <c r="B133" s="338"/>
      <c r="C133" s="338"/>
      <c r="D133" s="338"/>
      <c r="E133" s="338"/>
      <c r="F133" s="338"/>
      <c r="G133" s="338"/>
    </row>
    <row r="134" spans="1:7">
      <c r="A134" s="338"/>
      <c r="B134" s="338"/>
      <c r="C134" s="338"/>
      <c r="D134" s="338"/>
      <c r="E134" s="338"/>
      <c r="F134" s="338"/>
      <c r="G134" s="338"/>
    </row>
    <row r="135" spans="1:7">
      <c r="A135" s="338"/>
      <c r="B135" s="338"/>
      <c r="C135" s="338"/>
      <c r="D135" s="338"/>
      <c r="E135" s="338"/>
      <c r="F135" s="338"/>
      <c r="G135" s="338"/>
    </row>
    <row r="136" spans="1:7">
      <c r="A136" s="338"/>
      <c r="B136" s="338"/>
      <c r="C136" s="338"/>
      <c r="D136" s="338"/>
      <c r="E136" s="338"/>
      <c r="F136" s="338"/>
      <c r="G136" s="338"/>
    </row>
    <row r="137" spans="1:7">
      <c r="A137" s="338"/>
      <c r="B137" s="338"/>
      <c r="C137" s="345"/>
      <c r="D137" s="345"/>
      <c r="E137" s="345"/>
      <c r="F137" s="338"/>
      <c r="G137" s="338"/>
    </row>
    <row r="138" spans="1:7">
      <c r="A138" s="339"/>
      <c r="B138" s="339"/>
      <c r="C138" s="656" t="s">
        <v>553</v>
      </c>
      <c r="D138" s="656"/>
      <c r="E138" s="656"/>
      <c r="F138" s="339"/>
      <c r="G138" s="339"/>
    </row>
    <row r="139" spans="1:7">
      <c r="A139" s="339"/>
      <c r="B139" s="339"/>
      <c r="C139" s="657" t="s">
        <v>554</v>
      </c>
      <c r="D139" s="657"/>
      <c r="E139" s="657"/>
      <c r="F139" s="339"/>
      <c r="G139" s="339"/>
    </row>
    <row r="140" spans="1:7">
      <c r="C140" s="346"/>
      <c r="D140" s="346"/>
      <c r="E140" s="346"/>
    </row>
  </sheetData>
  <mergeCells count="124">
    <mergeCell ref="B128:F128"/>
    <mergeCell ref="B129:F129"/>
    <mergeCell ref="C138:E138"/>
    <mergeCell ref="C139:E139"/>
    <mergeCell ref="B121:F121"/>
    <mergeCell ref="B122:F122"/>
    <mergeCell ref="B123:F123"/>
    <mergeCell ref="B124:D124"/>
    <mergeCell ref="A125:G125"/>
    <mergeCell ref="A127:G127"/>
    <mergeCell ref="B114:F114"/>
    <mergeCell ref="B115:F115"/>
    <mergeCell ref="B116:F116"/>
    <mergeCell ref="B117:F117"/>
    <mergeCell ref="A118:F118"/>
    <mergeCell ref="A120:G120"/>
    <mergeCell ref="B108:F108"/>
    <mergeCell ref="A109:F109"/>
    <mergeCell ref="A110:G110"/>
    <mergeCell ref="A111:G111"/>
    <mergeCell ref="B112:F112"/>
    <mergeCell ref="B113:F113"/>
    <mergeCell ref="B101:E101"/>
    <mergeCell ref="A102:F102"/>
    <mergeCell ref="A104:G104"/>
    <mergeCell ref="B105:F105"/>
    <mergeCell ref="B106:F106"/>
    <mergeCell ref="B107:F107"/>
    <mergeCell ref="B94:E94"/>
    <mergeCell ref="A95:F95"/>
    <mergeCell ref="A96:G96"/>
    <mergeCell ref="A98:G98"/>
    <mergeCell ref="B99:E99"/>
    <mergeCell ref="B100:E100"/>
    <mergeCell ref="B87:E87"/>
    <mergeCell ref="B88:E88"/>
    <mergeCell ref="A89:F89"/>
    <mergeCell ref="A90:G90"/>
    <mergeCell ref="A92:G92"/>
    <mergeCell ref="B93:E93"/>
    <mergeCell ref="B81:E81"/>
    <mergeCell ref="B82:E82"/>
    <mergeCell ref="B83:E83"/>
    <mergeCell ref="B84:E84"/>
    <mergeCell ref="B85:E85"/>
    <mergeCell ref="B86:E86"/>
    <mergeCell ref="B74:E74"/>
    <mergeCell ref="B75:E75"/>
    <mergeCell ref="B76:E76"/>
    <mergeCell ref="A77:F77"/>
    <mergeCell ref="A79:G79"/>
    <mergeCell ref="A80:G80"/>
    <mergeCell ref="B67:F67"/>
    <mergeCell ref="A68:F68"/>
    <mergeCell ref="A70:G70"/>
    <mergeCell ref="B71:E71"/>
    <mergeCell ref="B72:E72"/>
    <mergeCell ref="B73:E73"/>
    <mergeCell ref="A60:G60"/>
    <mergeCell ref="A61:G61"/>
    <mergeCell ref="A63:G63"/>
    <mergeCell ref="B64:F64"/>
    <mergeCell ref="B65:F65"/>
    <mergeCell ref="B66:F66"/>
    <mergeCell ref="B54:E54"/>
    <mergeCell ref="B55:F55"/>
    <mergeCell ref="B56:F56"/>
    <mergeCell ref="B57:F57"/>
    <mergeCell ref="B58:F58"/>
    <mergeCell ref="A59:F59"/>
    <mergeCell ref="A47:G47"/>
    <mergeCell ref="A49:G49"/>
    <mergeCell ref="B50:F50"/>
    <mergeCell ref="B51:D51"/>
    <mergeCell ref="B52:E52"/>
    <mergeCell ref="B53:D53"/>
    <mergeCell ref="B41:E41"/>
    <mergeCell ref="B42:E42"/>
    <mergeCell ref="B43:E43"/>
    <mergeCell ref="A44:E44"/>
    <mergeCell ref="A45:G45"/>
    <mergeCell ref="A46:G46"/>
    <mergeCell ref="B35:E35"/>
    <mergeCell ref="B36:E36"/>
    <mergeCell ref="B37:E37"/>
    <mergeCell ref="B38:E38"/>
    <mergeCell ref="B39:E39"/>
    <mergeCell ref="B40:E40"/>
    <mergeCell ref="A28:F28"/>
    <mergeCell ref="A29:G29"/>
    <mergeCell ref="A30:G30"/>
    <mergeCell ref="A31:G31"/>
    <mergeCell ref="A33:F33"/>
    <mergeCell ref="A34:G34"/>
    <mergeCell ref="A23:G23"/>
    <mergeCell ref="A24:G24"/>
    <mergeCell ref="B25:E25"/>
    <mergeCell ref="B26:E26"/>
    <mergeCell ref="B27:E27"/>
    <mergeCell ref="A14:G14"/>
    <mergeCell ref="A15:G15"/>
    <mergeCell ref="A17:G17"/>
    <mergeCell ref="B18:F18"/>
    <mergeCell ref="B19:F19"/>
    <mergeCell ref="B20:F20"/>
    <mergeCell ref="B13:D13"/>
    <mergeCell ref="E13:G13"/>
    <mergeCell ref="A7:G7"/>
    <mergeCell ref="A8:G8"/>
    <mergeCell ref="B9:D9"/>
    <mergeCell ref="E9:G9"/>
    <mergeCell ref="B10:D10"/>
    <mergeCell ref="E10:G10"/>
    <mergeCell ref="A21:F21"/>
    <mergeCell ref="A1:G1"/>
    <mergeCell ref="A2:G2"/>
    <mergeCell ref="A3:G3"/>
    <mergeCell ref="A4:G4"/>
    <mergeCell ref="A5:G5"/>
    <mergeCell ref="A6:G6"/>
    <mergeCell ref="B11:D11"/>
    <mergeCell ref="E11:G11"/>
    <mergeCell ref="B12:D12"/>
    <mergeCell ref="E12:G12"/>
  </mergeCells>
  <pageMargins left="0.51181102362204722" right="0.11811023622047245" top="0.39370078740157483" bottom="0.39370078740157483" header="0.31496062992125984" footer="0.31496062992125984"/>
  <pageSetup paperSize="9" scale="85" orientation="portrait" r:id="rId1"/>
  <drawing r:id="rId2"/>
  <legacyDrawing r:id="rId3"/>
</worksheet>
</file>

<file path=xl/worksheets/sheet3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591A6F0-B19A-4E6B-A933-B3522ECDB3E7}">
  <sheetPr>
    <tabColor rgb="FF0070C0"/>
  </sheetPr>
  <dimension ref="A1:G140"/>
  <sheetViews>
    <sheetView topLeftCell="A37" workbookViewId="0">
      <selection activeCell="G108" sqref="G108"/>
    </sheetView>
  </sheetViews>
  <sheetFormatPr defaultRowHeight="15"/>
  <cols>
    <col min="1" max="1" width="8.7109375" style="340" customWidth="1"/>
    <col min="2" max="2" width="19.28515625" style="340" customWidth="1"/>
    <col min="3" max="3" width="19.7109375" style="340" customWidth="1"/>
    <col min="4" max="5" width="18" style="340" customWidth="1"/>
    <col min="6" max="7" width="14.42578125" style="340" customWidth="1"/>
  </cols>
  <sheetData>
    <row r="1" spans="1:7" ht="54.75" customHeight="1">
      <c r="A1" s="582"/>
      <c r="B1" s="583"/>
      <c r="C1" s="583"/>
      <c r="D1" s="583"/>
      <c r="E1" s="583"/>
      <c r="F1" s="583"/>
      <c r="G1" s="584"/>
    </row>
    <row r="2" spans="1:7">
      <c r="A2" s="585" t="s">
        <v>511</v>
      </c>
      <c r="B2" s="586"/>
      <c r="C2" s="586"/>
      <c r="D2" s="586"/>
      <c r="E2" s="586"/>
      <c r="F2" s="586"/>
      <c r="G2" s="587"/>
    </row>
    <row r="3" spans="1:7">
      <c r="A3" s="585" t="s">
        <v>512</v>
      </c>
      <c r="B3" s="586"/>
      <c r="C3" s="586"/>
      <c r="D3" s="586"/>
      <c r="E3" s="586"/>
      <c r="F3" s="586"/>
      <c r="G3" s="587"/>
    </row>
    <row r="4" spans="1:7">
      <c r="A4" s="588" t="s">
        <v>513</v>
      </c>
      <c r="B4" s="589"/>
      <c r="C4" s="589"/>
      <c r="D4" s="589"/>
      <c r="E4" s="589"/>
      <c r="F4" s="589"/>
      <c r="G4" s="590"/>
    </row>
    <row r="5" spans="1:7" ht="15.75">
      <c r="A5" s="658" t="s">
        <v>514</v>
      </c>
      <c r="B5" s="659"/>
      <c r="C5" s="659"/>
      <c r="D5" s="659"/>
      <c r="E5" s="659"/>
      <c r="F5" s="659"/>
      <c r="G5" s="660"/>
    </row>
    <row r="6" spans="1:7">
      <c r="A6" s="574" t="s">
        <v>526</v>
      </c>
      <c r="B6" s="575"/>
      <c r="C6" s="575"/>
      <c r="D6" s="575"/>
      <c r="E6" s="575"/>
      <c r="F6" s="575"/>
      <c r="G6" s="576"/>
    </row>
    <row r="7" spans="1:7" ht="15.75" thickBot="1">
      <c r="A7" s="595"/>
      <c r="B7" s="596"/>
      <c r="C7" s="596"/>
      <c r="D7" s="596"/>
      <c r="E7" s="596"/>
      <c r="F7" s="596"/>
      <c r="G7" s="597"/>
    </row>
    <row r="8" spans="1:7" ht="15.75" thickBot="1">
      <c r="A8" s="577" t="s">
        <v>619</v>
      </c>
      <c r="B8" s="578"/>
      <c r="C8" s="578"/>
      <c r="D8" s="578"/>
      <c r="E8" s="578"/>
      <c r="F8" s="578"/>
      <c r="G8" s="579"/>
    </row>
    <row r="9" spans="1:7">
      <c r="A9" s="299">
        <v>7</v>
      </c>
      <c r="B9" s="647" t="s">
        <v>210</v>
      </c>
      <c r="C9" s="648"/>
      <c r="D9" s="649"/>
      <c r="E9" s="763">
        <v>21.01</v>
      </c>
      <c r="F9" s="764"/>
      <c r="G9" s="765"/>
    </row>
    <row r="10" spans="1:7">
      <c r="A10" s="299">
        <v>8</v>
      </c>
      <c r="B10" s="647" t="s">
        <v>498</v>
      </c>
      <c r="C10" s="648"/>
      <c r="D10" s="649"/>
      <c r="E10" s="763"/>
      <c r="F10" s="764"/>
      <c r="G10" s="765"/>
    </row>
    <row r="11" spans="1:7">
      <c r="A11" s="299">
        <v>9</v>
      </c>
      <c r="B11" s="647" t="s">
        <v>499</v>
      </c>
      <c r="C11" s="648"/>
      <c r="D11" s="649"/>
      <c r="E11" s="766">
        <v>4</v>
      </c>
      <c r="F11" s="767"/>
      <c r="G11" s="768"/>
    </row>
    <row r="12" spans="1:7">
      <c r="A12" s="299">
        <v>10</v>
      </c>
      <c r="B12" s="647" t="s">
        <v>500</v>
      </c>
      <c r="C12" s="648"/>
      <c r="D12" s="649"/>
      <c r="E12" s="766">
        <v>1</v>
      </c>
      <c r="F12" s="767"/>
      <c r="G12" s="768"/>
    </row>
    <row r="13" spans="1:7">
      <c r="A13" s="299">
        <v>11</v>
      </c>
      <c r="B13" s="647" t="s">
        <v>501</v>
      </c>
      <c r="C13" s="648"/>
      <c r="D13" s="649"/>
      <c r="E13" s="766">
        <f>E11*E12</f>
        <v>4</v>
      </c>
      <c r="F13" s="767"/>
      <c r="G13" s="768"/>
    </row>
    <row r="14" spans="1:7">
      <c r="A14" s="775" t="s">
        <v>212</v>
      </c>
      <c r="B14" s="776"/>
      <c r="C14" s="776"/>
      <c r="D14" s="776"/>
      <c r="E14" s="776"/>
      <c r="F14" s="776"/>
      <c r="G14" s="777"/>
    </row>
    <row r="15" spans="1:7">
      <c r="A15" s="615" t="s">
        <v>213</v>
      </c>
      <c r="B15" s="616"/>
      <c r="C15" s="616"/>
      <c r="D15" s="616"/>
      <c r="E15" s="616"/>
      <c r="F15" s="616"/>
      <c r="G15" s="617"/>
    </row>
    <row r="16" spans="1:7" ht="15.75" thickBot="1">
      <c r="A16" s="300"/>
      <c r="B16" s="301"/>
      <c r="C16" s="301"/>
      <c r="D16" s="301"/>
      <c r="E16" s="301"/>
      <c r="F16" s="301"/>
      <c r="G16" s="302"/>
    </row>
    <row r="17" spans="1:7" ht="15.75" thickBot="1">
      <c r="A17" s="629" t="s">
        <v>214</v>
      </c>
      <c r="B17" s="630"/>
      <c r="C17" s="630"/>
      <c r="D17" s="630"/>
      <c r="E17" s="630"/>
      <c r="F17" s="630"/>
      <c r="G17" s="631"/>
    </row>
    <row r="18" spans="1:7">
      <c r="A18" s="343">
        <v>1</v>
      </c>
      <c r="B18" s="599" t="s">
        <v>215</v>
      </c>
      <c r="C18" s="599"/>
      <c r="D18" s="599"/>
      <c r="E18" s="599"/>
      <c r="F18" s="599"/>
      <c r="G18" s="344" t="s">
        <v>216</v>
      </c>
    </row>
    <row r="19" spans="1:7">
      <c r="A19" s="299" t="s">
        <v>186</v>
      </c>
      <c r="B19" s="632" t="s">
        <v>528</v>
      </c>
      <c r="C19" s="632"/>
      <c r="D19" s="632"/>
      <c r="E19" s="632"/>
      <c r="F19" s="632"/>
      <c r="G19" s="306">
        <v>1416.75</v>
      </c>
    </row>
    <row r="20" spans="1:7">
      <c r="A20" s="299" t="s">
        <v>188</v>
      </c>
      <c r="B20" s="633" t="s">
        <v>529</v>
      </c>
      <c r="C20" s="633"/>
      <c r="D20" s="633"/>
      <c r="E20" s="633"/>
      <c r="F20" s="633"/>
      <c r="G20" s="307"/>
    </row>
    <row r="21" spans="1:7">
      <c r="A21" s="634" t="s">
        <v>217</v>
      </c>
      <c r="B21" s="635"/>
      <c r="C21" s="635"/>
      <c r="D21" s="635"/>
      <c r="E21" s="635"/>
      <c r="F21" s="635"/>
      <c r="G21" s="308">
        <f>ROUND(SUM(G19:G20),2)</f>
        <v>1416.75</v>
      </c>
    </row>
    <row r="22" spans="1:7" ht="15.75" thickBot="1">
      <c r="A22" s="300"/>
      <c r="B22" s="301"/>
      <c r="C22" s="301"/>
      <c r="D22" s="301"/>
      <c r="E22" s="301"/>
      <c r="F22" s="301"/>
      <c r="G22" s="302"/>
    </row>
    <row r="23" spans="1:7" ht="15.75" thickBot="1">
      <c r="A23" s="629" t="s">
        <v>218</v>
      </c>
      <c r="B23" s="630"/>
      <c r="C23" s="630"/>
      <c r="D23" s="630"/>
      <c r="E23" s="630"/>
      <c r="F23" s="630"/>
      <c r="G23" s="631"/>
    </row>
    <row r="24" spans="1:7">
      <c r="A24" s="638" t="s">
        <v>219</v>
      </c>
      <c r="B24" s="639"/>
      <c r="C24" s="639"/>
      <c r="D24" s="639"/>
      <c r="E24" s="639"/>
      <c r="F24" s="639"/>
      <c r="G24" s="642"/>
    </row>
    <row r="25" spans="1:7">
      <c r="A25" s="304" t="s">
        <v>32</v>
      </c>
      <c r="B25" s="641" t="s">
        <v>220</v>
      </c>
      <c r="C25" s="641"/>
      <c r="D25" s="641"/>
      <c r="E25" s="641"/>
      <c r="F25" s="303" t="s">
        <v>221</v>
      </c>
      <c r="G25" s="305" t="s">
        <v>216</v>
      </c>
    </row>
    <row r="26" spans="1:7">
      <c r="A26" s="299" t="s">
        <v>186</v>
      </c>
      <c r="B26" s="632" t="s">
        <v>530</v>
      </c>
      <c r="C26" s="632"/>
      <c r="D26" s="632"/>
      <c r="E26" s="632"/>
      <c r="F26" s="309">
        <f>'4 GERENTE '!F52</f>
        <v>8.3333333333333329E-2</v>
      </c>
      <c r="G26" s="310">
        <f>ROUND($G$21*F26,2)</f>
        <v>118.06</v>
      </c>
    </row>
    <row r="27" spans="1:7">
      <c r="A27" s="299" t="s">
        <v>188</v>
      </c>
      <c r="B27" s="632" t="s">
        <v>222</v>
      </c>
      <c r="C27" s="632"/>
      <c r="D27" s="632"/>
      <c r="E27" s="632"/>
      <c r="F27" s="309">
        <f>'4 GERENTE '!F53</f>
        <v>0.1111</v>
      </c>
      <c r="G27" s="310">
        <f>ROUND($G$21*F27,2)</f>
        <v>157.4</v>
      </c>
    </row>
    <row r="28" spans="1:7">
      <c r="A28" s="634" t="s">
        <v>223</v>
      </c>
      <c r="B28" s="635"/>
      <c r="C28" s="635"/>
      <c r="D28" s="635"/>
      <c r="E28" s="635"/>
      <c r="F28" s="635"/>
      <c r="G28" s="308">
        <f>ROUND(SUM(G26:G27),2)</f>
        <v>275.45999999999998</v>
      </c>
    </row>
    <row r="29" spans="1:7">
      <c r="A29" s="615" t="s">
        <v>224</v>
      </c>
      <c r="B29" s="616"/>
      <c r="C29" s="616"/>
      <c r="D29" s="616"/>
      <c r="E29" s="616"/>
      <c r="F29" s="616"/>
      <c r="G29" s="617"/>
    </row>
    <row r="30" spans="1:7">
      <c r="A30" s="615" t="s">
        <v>225</v>
      </c>
      <c r="B30" s="616"/>
      <c r="C30" s="616"/>
      <c r="D30" s="616"/>
      <c r="E30" s="616"/>
      <c r="F30" s="616"/>
      <c r="G30" s="617"/>
    </row>
    <row r="31" spans="1:7">
      <c r="A31" s="615" t="s">
        <v>226</v>
      </c>
      <c r="B31" s="616"/>
      <c r="C31" s="616"/>
      <c r="D31" s="616"/>
      <c r="E31" s="616"/>
      <c r="F31" s="616"/>
      <c r="G31" s="617"/>
    </row>
    <row r="32" spans="1:7" ht="15.75" thickBot="1">
      <c r="A32" s="300"/>
      <c r="B32" s="301"/>
      <c r="C32" s="301"/>
      <c r="D32" s="301"/>
      <c r="E32" s="301"/>
      <c r="F32" s="301"/>
      <c r="G32" s="302"/>
    </row>
    <row r="33" spans="1:7" ht="15.75" thickBot="1">
      <c r="A33" s="636" t="s">
        <v>227</v>
      </c>
      <c r="B33" s="637"/>
      <c r="C33" s="637"/>
      <c r="D33" s="637"/>
      <c r="E33" s="637"/>
      <c r="F33" s="631"/>
      <c r="G33" s="311">
        <f>ROUND(G21+G28,2)</f>
        <v>1692.21</v>
      </c>
    </row>
    <row r="34" spans="1:7">
      <c r="A34" s="638" t="s">
        <v>228</v>
      </c>
      <c r="B34" s="639"/>
      <c r="C34" s="639"/>
      <c r="D34" s="639"/>
      <c r="E34" s="639"/>
      <c r="F34" s="639"/>
      <c r="G34" s="640"/>
    </row>
    <row r="35" spans="1:7">
      <c r="A35" s="304" t="s">
        <v>33</v>
      </c>
      <c r="B35" s="641" t="s">
        <v>229</v>
      </c>
      <c r="C35" s="641"/>
      <c r="D35" s="641"/>
      <c r="E35" s="641"/>
      <c r="F35" s="303" t="s">
        <v>221</v>
      </c>
      <c r="G35" s="305" t="s">
        <v>216</v>
      </c>
    </row>
    <row r="36" spans="1:7">
      <c r="A36" s="299" t="s">
        <v>186</v>
      </c>
      <c r="B36" s="632" t="s">
        <v>531</v>
      </c>
      <c r="C36" s="632"/>
      <c r="D36" s="632"/>
      <c r="E36" s="632"/>
      <c r="F36" s="309">
        <f>'4 GERENTE '!F62</f>
        <v>0</v>
      </c>
      <c r="G36" s="310">
        <f t="shared" ref="G36:G43" si="0">ROUND($G$33*F36,2)</f>
        <v>0</v>
      </c>
    </row>
    <row r="37" spans="1:7">
      <c r="A37" s="299" t="s">
        <v>230</v>
      </c>
      <c r="B37" s="632" t="s">
        <v>532</v>
      </c>
      <c r="C37" s="632"/>
      <c r="D37" s="632"/>
      <c r="E37" s="632"/>
      <c r="F37" s="309">
        <f>'4 GERENTE '!F63</f>
        <v>2.5000000000000001E-2</v>
      </c>
      <c r="G37" s="310">
        <f t="shared" si="0"/>
        <v>42.31</v>
      </c>
    </row>
    <row r="38" spans="1:7">
      <c r="A38" s="299" t="s">
        <v>231</v>
      </c>
      <c r="B38" s="632" t="s">
        <v>533</v>
      </c>
      <c r="C38" s="632"/>
      <c r="D38" s="632"/>
      <c r="E38" s="632"/>
      <c r="F38" s="312">
        <f>'4 GERENTE '!F64</f>
        <v>2.8799999999999999E-2</v>
      </c>
      <c r="G38" s="310">
        <f t="shared" si="0"/>
        <v>48.74</v>
      </c>
    </row>
    <row r="39" spans="1:7">
      <c r="A39" s="299" t="s">
        <v>188</v>
      </c>
      <c r="B39" s="632" t="s">
        <v>534</v>
      </c>
      <c r="C39" s="632"/>
      <c r="D39" s="632"/>
      <c r="E39" s="632"/>
      <c r="F39" s="309">
        <f>'4 GERENTE '!F65</f>
        <v>0.08</v>
      </c>
      <c r="G39" s="310">
        <f t="shared" si="0"/>
        <v>135.38</v>
      </c>
    </row>
    <row r="40" spans="1:7">
      <c r="A40" s="299" t="s">
        <v>191</v>
      </c>
      <c r="B40" s="632" t="s">
        <v>535</v>
      </c>
      <c r="C40" s="632"/>
      <c r="D40" s="632"/>
      <c r="E40" s="632"/>
      <c r="F40" s="309">
        <f>'4 GERENTE '!F66</f>
        <v>1.4999999999999999E-2</v>
      </c>
      <c r="G40" s="310">
        <f t="shared" si="0"/>
        <v>25.38</v>
      </c>
    </row>
    <row r="41" spans="1:7">
      <c r="A41" s="299" t="s">
        <v>193</v>
      </c>
      <c r="B41" s="632" t="s">
        <v>536</v>
      </c>
      <c r="C41" s="632"/>
      <c r="D41" s="632"/>
      <c r="E41" s="632"/>
      <c r="F41" s="309">
        <f>'4 GERENTE '!F67</f>
        <v>0.01</v>
      </c>
      <c r="G41" s="310">
        <f t="shared" si="0"/>
        <v>16.920000000000002</v>
      </c>
    </row>
    <row r="42" spans="1:7">
      <c r="A42" s="299" t="s">
        <v>195</v>
      </c>
      <c r="B42" s="632" t="s">
        <v>537</v>
      </c>
      <c r="C42" s="632"/>
      <c r="D42" s="632"/>
      <c r="E42" s="632"/>
      <c r="F42" s="309">
        <f>'4 GERENTE '!F68</f>
        <v>6.0000000000000001E-3</v>
      </c>
      <c r="G42" s="310">
        <f t="shared" si="0"/>
        <v>10.15</v>
      </c>
    </row>
    <row r="43" spans="1:7">
      <c r="A43" s="299" t="s">
        <v>232</v>
      </c>
      <c r="B43" s="632" t="s">
        <v>538</v>
      </c>
      <c r="C43" s="632"/>
      <c r="D43" s="632"/>
      <c r="E43" s="632"/>
      <c r="F43" s="309">
        <f>'4 GERENTE '!F69</f>
        <v>2E-3</v>
      </c>
      <c r="G43" s="310">
        <f t="shared" si="0"/>
        <v>3.38</v>
      </c>
    </row>
    <row r="44" spans="1:7">
      <c r="A44" s="634" t="s">
        <v>233</v>
      </c>
      <c r="B44" s="635"/>
      <c r="C44" s="635"/>
      <c r="D44" s="635"/>
      <c r="E44" s="635"/>
      <c r="F44" s="313">
        <f>SUM(F36:F43)</f>
        <v>0.1668</v>
      </c>
      <c r="G44" s="308">
        <f>ROUND(SUM(G36:G43),2)</f>
        <v>282.26</v>
      </c>
    </row>
    <row r="45" spans="1:7">
      <c r="A45" s="615" t="s">
        <v>234</v>
      </c>
      <c r="B45" s="616"/>
      <c r="C45" s="616"/>
      <c r="D45" s="616"/>
      <c r="E45" s="616"/>
      <c r="F45" s="616"/>
      <c r="G45" s="617"/>
    </row>
    <row r="46" spans="1:7">
      <c r="A46" s="615" t="s">
        <v>235</v>
      </c>
      <c r="B46" s="616"/>
      <c r="C46" s="616"/>
      <c r="D46" s="616"/>
      <c r="E46" s="616"/>
      <c r="F46" s="616"/>
      <c r="G46" s="617"/>
    </row>
    <row r="47" spans="1:7">
      <c r="A47" s="643" t="s">
        <v>236</v>
      </c>
      <c r="B47" s="644"/>
      <c r="C47" s="644"/>
      <c r="D47" s="644"/>
      <c r="E47" s="644"/>
      <c r="F47" s="644"/>
      <c r="G47" s="645"/>
    </row>
    <row r="48" spans="1:7" ht="15.75" thickBot="1">
      <c r="A48" s="300"/>
      <c r="B48" s="301"/>
      <c r="C48" s="301"/>
      <c r="D48" s="301"/>
      <c r="E48" s="301"/>
      <c r="F48" s="301"/>
      <c r="G48" s="302"/>
    </row>
    <row r="49" spans="1:7" ht="15.75" thickBot="1">
      <c r="A49" s="577" t="s">
        <v>237</v>
      </c>
      <c r="B49" s="578"/>
      <c r="C49" s="578"/>
      <c r="D49" s="578"/>
      <c r="E49" s="578"/>
      <c r="F49" s="578"/>
      <c r="G49" s="579"/>
    </row>
    <row r="50" spans="1:7">
      <c r="A50" s="343" t="s">
        <v>238</v>
      </c>
      <c r="B50" s="599" t="s">
        <v>239</v>
      </c>
      <c r="C50" s="599"/>
      <c r="D50" s="599"/>
      <c r="E50" s="599"/>
      <c r="F50" s="599"/>
      <c r="G50" s="344" t="s">
        <v>216</v>
      </c>
    </row>
    <row r="51" spans="1:7">
      <c r="A51" s="299" t="s">
        <v>186</v>
      </c>
      <c r="B51" s="632" t="s">
        <v>240</v>
      </c>
      <c r="C51" s="632"/>
      <c r="D51" s="632"/>
      <c r="E51" s="314" t="s">
        <v>241</v>
      </c>
      <c r="F51" s="315">
        <v>5.5</v>
      </c>
      <c r="G51" s="316">
        <f>ROUND(E9,0)*2*F51</f>
        <v>231</v>
      </c>
    </row>
    <row r="52" spans="1:7">
      <c r="A52" s="317" t="s">
        <v>242</v>
      </c>
      <c r="B52" s="646" t="s">
        <v>539</v>
      </c>
      <c r="C52" s="646"/>
      <c r="D52" s="646"/>
      <c r="E52" s="646"/>
      <c r="F52" s="318">
        <v>-0.06</v>
      </c>
      <c r="G52" s="319">
        <f>ROUND(G19*F52,2)</f>
        <v>-85.01</v>
      </c>
    </row>
    <row r="53" spans="1:7">
      <c r="A53" s="299" t="s">
        <v>188</v>
      </c>
      <c r="B53" s="632" t="s">
        <v>540</v>
      </c>
      <c r="C53" s="632"/>
      <c r="D53" s="632"/>
      <c r="E53" s="314" t="s">
        <v>241</v>
      </c>
      <c r="F53" s="315">
        <v>38</v>
      </c>
      <c r="G53" s="320">
        <f>ROUND($E$9,0)*F53</f>
        <v>798</v>
      </c>
    </row>
    <row r="54" spans="1:7">
      <c r="A54" s="317" t="s">
        <v>243</v>
      </c>
      <c r="B54" s="646" t="s">
        <v>541</v>
      </c>
      <c r="C54" s="646"/>
      <c r="D54" s="646"/>
      <c r="E54" s="646"/>
      <c r="F54" s="321"/>
      <c r="G54" s="322">
        <f>ROUND(G53,0)*F54</f>
        <v>0</v>
      </c>
    </row>
    <row r="55" spans="1:7">
      <c r="A55" s="299" t="s">
        <v>191</v>
      </c>
      <c r="B55" s="647" t="s">
        <v>502</v>
      </c>
      <c r="C55" s="648"/>
      <c r="D55" s="648"/>
      <c r="E55" s="648"/>
      <c r="F55" s="649"/>
      <c r="G55" s="307">
        <v>0</v>
      </c>
    </row>
    <row r="56" spans="1:7">
      <c r="A56" s="299" t="s">
        <v>193</v>
      </c>
      <c r="B56" s="591" t="s">
        <v>244</v>
      </c>
      <c r="C56" s="591"/>
      <c r="D56" s="591"/>
      <c r="E56" s="591"/>
      <c r="F56" s="591"/>
      <c r="G56" s="307">
        <v>0</v>
      </c>
    </row>
    <row r="57" spans="1:7">
      <c r="A57" s="299" t="s">
        <v>195</v>
      </c>
      <c r="B57" s="591" t="s">
        <v>503</v>
      </c>
      <c r="C57" s="591"/>
      <c r="D57" s="591"/>
      <c r="E57" s="591"/>
      <c r="F57" s="591"/>
      <c r="G57" s="307">
        <v>0</v>
      </c>
    </row>
    <row r="58" spans="1:7">
      <c r="A58" s="299" t="s">
        <v>232</v>
      </c>
      <c r="B58" s="632" t="s">
        <v>542</v>
      </c>
      <c r="C58" s="632"/>
      <c r="D58" s="632"/>
      <c r="E58" s="632"/>
      <c r="F58" s="632"/>
      <c r="G58" s="307">
        <v>0</v>
      </c>
    </row>
    <row r="59" spans="1:7">
      <c r="A59" s="634" t="s">
        <v>245</v>
      </c>
      <c r="B59" s="635"/>
      <c r="C59" s="635"/>
      <c r="D59" s="635"/>
      <c r="E59" s="635"/>
      <c r="F59" s="635"/>
      <c r="G59" s="308">
        <f>ROUND(SUM(G51:G58),2)</f>
        <v>943.99</v>
      </c>
    </row>
    <row r="60" spans="1:7">
      <c r="A60" s="643" t="s">
        <v>246</v>
      </c>
      <c r="B60" s="644"/>
      <c r="C60" s="644"/>
      <c r="D60" s="644"/>
      <c r="E60" s="644"/>
      <c r="F60" s="644"/>
      <c r="G60" s="645"/>
    </row>
    <row r="61" spans="1:7">
      <c r="A61" s="615" t="s">
        <v>247</v>
      </c>
      <c r="B61" s="616"/>
      <c r="C61" s="616"/>
      <c r="D61" s="616"/>
      <c r="E61" s="616"/>
      <c r="F61" s="616"/>
      <c r="G61" s="617"/>
    </row>
    <row r="62" spans="1:7" ht="15.75" thickBot="1">
      <c r="A62" s="300"/>
      <c r="B62" s="301"/>
      <c r="C62" s="301"/>
      <c r="D62" s="301"/>
      <c r="E62" s="301"/>
      <c r="F62" s="301"/>
      <c r="G62" s="302"/>
    </row>
    <row r="63" spans="1:7" ht="15.75" thickBot="1">
      <c r="A63" s="629" t="s">
        <v>248</v>
      </c>
      <c r="B63" s="630"/>
      <c r="C63" s="630"/>
      <c r="D63" s="630"/>
      <c r="E63" s="630"/>
      <c r="F63" s="630"/>
      <c r="G63" s="631"/>
    </row>
    <row r="64" spans="1:7">
      <c r="A64" s="343">
        <v>2</v>
      </c>
      <c r="B64" s="599" t="s">
        <v>249</v>
      </c>
      <c r="C64" s="599"/>
      <c r="D64" s="599"/>
      <c r="E64" s="599"/>
      <c r="F64" s="599"/>
      <c r="G64" s="344" t="s">
        <v>216</v>
      </c>
    </row>
    <row r="65" spans="1:7">
      <c r="A65" s="323" t="s">
        <v>32</v>
      </c>
      <c r="B65" s="650" t="s">
        <v>220</v>
      </c>
      <c r="C65" s="650"/>
      <c r="D65" s="650"/>
      <c r="E65" s="650"/>
      <c r="F65" s="650"/>
      <c r="G65" s="324">
        <f>$G$28</f>
        <v>275.45999999999998</v>
      </c>
    </row>
    <row r="66" spans="1:7">
      <c r="A66" s="323" t="s">
        <v>33</v>
      </c>
      <c r="B66" s="650" t="s">
        <v>229</v>
      </c>
      <c r="C66" s="650"/>
      <c r="D66" s="650"/>
      <c r="E66" s="650"/>
      <c r="F66" s="650"/>
      <c r="G66" s="324">
        <f>$G$44</f>
        <v>282.26</v>
      </c>
    </row>
    <row r="67" spans="1:7">
      <c r="A67" s="323" t="s">
        <v>238</v>
      </c>
      <c r="B67" s="650" t="s">
        <v>239</v>
      </c>
      <c r="C67" s="650"/>
      <c r="D67" s="650"/>
      <c r="E67" s="650"/>
      <c r="F67" s="650"/>
      <c r="G67" s="324">
        <f>$G$59</f>
        <v>943.99</v>
      </c>
    </row>
    <row r="68" spans="1:7">
      <c r="A68" s="634" t="s">
        <v>250</v>
      </c>
      <c r="B68" s="635"/>
      <c r="C68" s="635"/>
      <c r="D68" s="635"/>
      <c r="E68" s="635"/>
      <c r="F68" s="635"/>
      <c r="G68" s="308">
        <f>ROUND(SUM(G65:G67),2)</f>
        <v>1501.71</v>
      </c>
    </row>
    <row r="69" spans="1:7" ht="15.75" thickBot="1">
      <c r="A69" s="300"/>
      <c r="B69" s="301"/>
      <c r="C69" s="301"/>
      <c r="D69" s="301"/>
      <c r="E69" s="301"/>
      <c r="F69" s="301"/>
      <c r="G69" s="302"/>
    </row>
    <row r="70" spans="1:7" ht="15.75" thickBot="1">
      <c r="A70" s="629" t="s">
        <v>251</v>
      </c>
      <c r="B70" s="630"/>
      <c r="C70" s="630"/>
      <c r="D70" s="630"/>
      <c r="E70" s="630"/>
      <c r="F70" s="630"/>
      <c r="G70" s="631"/>
    </row>
    <row r="71" spans="1:7">
      <c r="A71" s="343">
        <v>3</v>
      </c>
      <c r="B71" s="599" t="s">
        <v>252</v>
      </c>
      <c r="C71" s="599"/>
      <c r="D71" s="599"/>
      <c r="E71" s="599"/>
      <c r="F71" s="342" t="s">
        <v>221</v>
      </c>
      <c r="G71" s="344" t="s">
        <v>216</v>
      </c>
    </row>
    <row r="72" spans="1:7">
      <c r="A72" s="299" t="s">
        <v>186</v>
      </c>
      <c r="B72" s="632" t="s">
        <v>543</v>
      </c>
      <c r="C72" s="632"/>
      <c r="D72" s="632"/>
      <c r="E72" s="632"/>
      <c r="F72" s="309">
        <f>'4 GERENTE '!F98</f>
        <v>2.3124999999999999E-3</v>
      </c>
      <c r="G72" s="310">
        <f>ROUND($G$21*F72,2)</f>
        <v>3.28</v>
      </c>
    </row>
    <row r="73" spans="1:7">
      <c r="A73" s="299" t="s">
        <v>188</v>
      </c>
      <c r="B73" s="591" t="s">
        <v>253</v>
      </c>
      <c r="C73" s="591"/>
      <c r="D73" s="591"/>
      <c r="E73" s="591"/>
      <c r="F73" s="325">
        <f>'4 GERENTE '!F99</f>
        <v>0.08</v>
      </c>
      <c r="G73" s="310">
        <f>G72*F73</f>
        <v>0.26239999999999997</v>
      </c>
    </row>
    <row r="74" spans="1:7">
      <c r="A74" s="299" t="s">
        <v>191</v>
      </c>
      <c r="B74" s="591" t="s">
        <v>544</v>
      </c>
      <c r="C74" s="591"/>
      <c r="D74" s="591"/>
      <c r="E74" s="591"/>
      <c r="F74" s="309">
        <f>'4 GERENTE '!F100</f>
        <v>9.7222222222222224E-3</v>
      </c>
      <c r="G74" s="310">
        <f>ROUND($G$21*F74,2)</f>
        <v>13.77</v>
      </c>
    </row>
    <row r="75" spans="1:7">
      <c r="A75" s="299" t="s">
        <v>193</v>
      </c>
      <c r="B75" s="591" t="s">
        <v>254</v>
      </c>
      <c r="C75" s="591"/>
      <c r="D75" s="591"/>
      <c r="E75" s="591"/>
      <c r="F75" s="325">
        <f>'4 GERENTE '!F101</f>
        <v>0.1668</v>
      </c>
      <c r="G75" s="310">
        <f>G74*F75</f>
        <v>2.2968359999999999</v>
      </c>
    </row>
    <row r="76" spans="1:7">
      <c r="A76" s="299" t="s">
        <v>195</v>
      </c>
      <c r="B76" s="591" t="s">
        <v>545</v>
      </c>
      <c r="C76" s="591"/>
      <c r="D76" s="591"/>
      <c r="E76" s="591"/>
      <c r="F76" s="312">
        <f>'4 GERENTE '!F102</f>
        <v>0.04</v>
      </c>
      <c r="G76" s="310">
        <f>ROUND($G$21*F76,2)</f>
        <v>56.67</v>
      </c>
    </row>
    <row r="77" spans="1:7">
      <c r="A77" s="634" t="s">
        <v>255</v>
      </c>
      <c r="B77" s="635"/>
      <c r="C77" s="635"/>
      <c r="D77" s="635"/>
      <c r="E77" s="635"/>
      <c r="F77" s="635"/>
      <c r="G77" s="308">
        <f>ROUND(SUM(G72:G76),2)</f>
        <v>76.28</v>
      </c>
    </row>
    <row r="78" spans="1:7" ht="15.75" thickBot="1">
      <c r="A78" s="300"/>
      <c r="B78" s="301"/>
      <c r="C78" s="301"/>
      <c r="D78" s="301"/>
      <c r="E78" s="301"/>
      <c r="F78" s="301"/>
      <c r="G78" s="302"/>
    </row>
    <row r="79" spans="1:7" ht="15.75" thickBot="1">
      <c r="A79" s="629" t="s">
        <v>256</v>
      </c>
      <c r="B79" s="630"/>
      <c r="C79" s="630"/>
      <c r="D79" s="630"/>
      <c r="E79" s="630"/>
      <c r="F79" s="630"/>
      <c r="G79" s="631"/>
    </row>
    <row r="80" spans="1:7">
      <c r="A80" s="638" t="s">
        <v>257</v>
      </c>
      <c r="B80" s="639"/>
      <c r="C80" s="639"/>
      <c r="D80" s="639"/>
      <c r="E80" s="639"/>
      <c r="F80" s="639"/>
      <c r="G80" s="642"/>
    </row>
    <row r="81" spans="1:7">
      <c r="A81" s="304" t="s">
        <v>39</v>
      </c>
      <c r="B81" s="641" t="s">
        <v>258</v>
      </c>
      <c r="C81" s="641"/>
      <c r="D81" s="641"/>
      <c r="E81" s="641"/>
      <c r="F81" s="303" t="s">
        <v>221</v>
      </c>
      <c r="G81" s="305" t="s">
        <v>216</v>
      </c>
    </row>
    <row r="82" spans="1:7">
      <c r="A82" s="299" t="s">
        <v>186</v>
      </c>
      <c r="B82" s="591" t="s">
        <v>259</v>
      </c>
      <c r="C82" s="591"/>
      <c r="D82" s="591"/>
      <c r="E82" s="591"/>
      <c r="F82" s="298">
        <f>'4 GERENTE '!F108</f>
        <v>9.2999999999999992E-3</v>
      </c>
      <c r="G82" s="310">
        <f>ROUND($G$21*F82,2)</f>
        <v>13.18</v>
      </c>
    </row>
    <row r="83" spans="1:7">
      <c r="A83" s="299" t="s">
        <v>0</v>
      </c>
      <c r="B83" s="651" t="s">
        <v>260</v>
      </c>
      <c r="C83" s="651"/>
      <c r="D83" s="651"/>
      <c r="E83" s="651"/>
      <c r="F83" s="325">
        <f>'4 GERENTE '!F109</f>
        <v>0.1668</v>
      </c>
      <c r="G83" s="310">
        <f>ROUND(G82*F83,2)</f>
        <v>2.2000000000000002</v>
      </c>
    </row>
    <row r="84" spans="1:7">
      <c r="A84" s="299" t="s">
        <v>188</v>
      </c>
      <c r="B84" s="591" t="s">
        <v>546</v>
      </c>
      <c r="C84" s="591"/>
      <c r="D84" s="591"/>
      <c r="E84" s="591"/>
      <c r="F84" s="298">
        <f>'4 GERENTE '!F110</f>
        <v>7.3000000000000001E-3</v>
      </c>
      <c r="G84" s="310">
        <f>ROUND($G$21*F84,2)</f>
        <v>10.34</v>
      </c>
    </row>
    <row r="85" spans="1:7">
      <c r="A85" s="299" t="s">
        <v>191</v>
      </c>
      <c r="B85" s="632" t="s">
        <v>547</v>
      </c>
      <c r="C85" s="632"/>
      <c r="D85" s="632"/>
      <c r="E85" s="632"/>
      <c r="F85" s="298">
        <f>'4 GERENTE '!F111</f>
        <v>8.1999999999999998E-4</v>
      </c>
      <c r="G85" s="310">
        <f>ROUND($G$21*F85,2)</f>
        <v>1.1599999999999999</v>
      </c>
    </row>
    <row r="86" spans="1:7">
      <c r="A86" s="299" t="s">
        <v>193</v>
      </c>
      <c r="B86" s="591" t="s">
        <v>548</v>
      </c>
      <c r="C86" s="591"/>
      <c r="D86" s="591"/>
      <c r="E86" s="591"/>
      <c r="F86" s="298">
        <f>'4 GERENTE '!F112</f>
        <v>2.7000000000000001E-3</v>
      </c>
      <c r="G86" s="310">
        <f>ROUND($G$21*F86,2)</f>
        <v>3.83</v>
      </c>
    </row>
    <row r="87" spans="1:7">
      <c r="A87" s="299" t="s">
        <v>195</v>
      </c>
      <c r="B87" s="632" t="s">
        <v>549</v>
      </c>
      <c r="C87" s="632"/>
      <c r="D87" s="632"/>
      <c r="E87" s="632"/>
      <c r="F87" s="298">
        <f>'4 GERENTE '!F113</f>
        <v>5.5000000000000003E-4</v>
      </c>
      <c r="G87" s="310">
        <f>ROUND($G$21*F87,2)</f>
        <v>0.78</v>
      </c>
    </row>
    <row r="88" spans="1:7">
      <c r="A88" s="299" t="s">
        <v>232</v>
      </c>
      <c r="B88" s="651" t="s">
        <v>261</v>
      </c>
      <c r="C88" s="651"/>
      <c r="D88" s="651"/>
      <c r="E88" s="651"/>
      <c r="F88" s="298">
        <f>'4 GERENTE '!F114</f>
        <v>0</v>
      </c>
      <c r="G88" s="310">
        <f>ROUND($G$21*F88,2)</f>
        <v>0</v>
      </c>
    </row>
    <row r="89" spans="1:7">
      <c r="A89" s="634" t="s">
        <v>262</v>
      </c>
      <c r="B89" s="635"/>
      <c r="C89" s="635"/>
      <c r="D89" s="635"/>
      <c r="E89" s="635"/>
      <c r="F89" s="635"/>
      <c r="G89" s="308">
        <f>ROUND(SUM(G82:G88),2)</f>
        <v>31.49</v>
      </c>
    </row>
    <row r="90" spans="1:7">
      <c r="A90" s="615" t="s">
        <v>263</v>
      </c>
      <c r="B90" s="616"/>
      <c r="C90" s="616"/>
      <c r="D90" s="616"/>
      <c r="E90" s="616"/>
      <c r="F90" s="616"/>
      <c r="G90" s="617"/>
    </row>
    <row r="91" spans="1:7" ht="15.75" thickBot="1">
      <c r="A91" s="300"/>
      <c r="B91" s="301"/>
      <c r="C91" s="301"/>
      <c r="D91" s="301"/>
      <c r="E91" s="301"/>
      <c r="F91" s="301"/>
      <c r="G91" s="302"/>
    </row>
    <row r="92" spans="1:7" ht="15.75" thickBot="1">
      <c r="A92" s="652" t="s">
        <v>264</v>
      </c>
      <c r="B92" s="653"/>
      <c r="C92" s="653"/>
      <c r="D92" s="653"/>
      <c r="E92" s="653"/>
      <c r="F92" s="653"/>
      <c r="G92" s="654"/>
    </row>
    <row r="93" spans="1:7">
      <c r="A93" s="343" t="s">
        <v>40</v>
      </c>
      <c r="B93" s="599" t="s">
        <v>265</v>
      </c>
      <c r="C93" s="599"/>
      <c r="D93" s="599"/>
      <c r="E93" s="599"/>
      <c r="F93" s="342" t="s">
        <v>266</v>
      </c>
      <c r="G93" s="344" t="s">
        <v>216</v>
      </c>
    </row>
    <row r="94" spans="1:7">
      <c r="A94" s="299" t="s">
        <v>186</v>
      </c>
      <c r="B94" s="591" t="s">
        <v>267</v>
      </c>
      <c r="C94" s="591"/>
      <c r="D94" s="591"/>
      <c r="E94" s="591"/>
      <c r="F94" s="326"/>
      <c r="G94" s="310">
        <f>ROUND($E$9*F94,2)</f>
        <v>0</v>
      </c>
    </row>
    <row r="95" spans="1:7">
      <c r="A95" s="634" t="s">
        <v>268</v>
      </c>
      <c r="B95" s="635"/>
      <c r="C95" s="635"/>
      <c r="D95" s="635"/>
      <c r="E95" s="635"/>
      <c r="F95" s="635"/>
      <c r="G95" s="308">
        <f>ROUND(SUM(G94),2)</f>
        <v>0</v>
      </c>
    </row>
    <row r="96" spans="1:7">
      <c r="A96" s="615" t="s">
        <v>269</v>
      </c>
      <c r="B96" s="616"/>
      <c r="C96" s="616"/>
      <c r="D96" s="616"/>
      <c r="E96" s="616"/>
      <c r="F96" s="616"/>
      <c r="G96" s="617"/>
    </row>
    <row r="97" spans="1:7" ht="15.75" thickBot="1">
      <c r="A97" s="300"/>
      <c r="B97" s="301"/>
      <c r="C97" s="301"/>
      <c r="D97" s="301"/>
      <c r="E97" s="301"/>
      <c r="F97" s="301"/>
      <c r="G97" s="302"/>
    </row>
    <row r="98" spans="1:7" ht="15.75" thickBot="1">
      <c r="A98" s="629" t="s">
        <v>270</v>
      </c>
      <c r="B98" s="630"/>
      <c r="C98" s="630"/>
      <c r="D98" s="630"/>
      <c r="E98" s="630"/>
      <c r="F98" s="630"/>
      <c r="G98" s="631"/>
    </row>
    <row r="99" spans="1:7">
      <c r="A99" s="343">
        <v>4</v>
      </c>
      <c r="B99" s="599" t="s">
        <v>249</v>
      </c>
      <c r="C99" s="599"/>
      <c r="D99" s="599"/>
      <c r="E99" s="599"/>
      <c r="F99" s="342" t="s">
        <v>221</v>
      </c>
      <c r="G99" s="344" t="s">
        <v>216</v>
      </c>
    </row>
    <row r="100" spans="1:7">
      <c r="A100" s="323" t="s">
        <v>39</v>
      </c>
      <c r="B100" s="650" t="s">
        <v>271</v>
      </c>
      <c r="C100" s="650"/>
      <c r="D100" s="650"/>
      <c r="E100" s="650"/>
      <c r="F100" s="327" t="s">
        <v>0</v>
      </c>
      <c r="G100" s="324">
        <f>$G$89</f>
        <v>31.49</v>
      </c>
    </row>
    <row r="101" spans="1:7">
      <c r="A101" s="323" t="s">
        <v>40</v>
      </c>
      <c r="B101" s="650" t="s">
        <v>272</v>
      </c>
      <c r="C101" s="650"/>
      <c r="D101" s="650"/>
      <c r="E101" s="650"/>
      <c r="F101" s="327" t="s">
        <v>0</v>
      </c>
      <c r="G101" s="324">
        <f>$G$95</f>
        <v>0</v>
      </c>
    </row>
    <row r="102" spans="1:7">
      <c r="A102" s="634" t="s">
        <v>273</v>
      </c>
      <c r="B102" s="635"/>
      <c r="C102" s="635"/>
      <c r="D102" s="635"/>
      <c r="E102" s="635"/>
      <c r="F102" s="635"/>
      <c r="G102" s="308">
        <f>ROUND(SUM(G100:G101),2)</f>
        <v>31.49</v>
      </c>
    </row>
    <row r="103" spans="1:7" ht="15.75" thickBot="1">
      <c r="A103" s="300"/>
      <c r="B103" s="301"/>
      <c r="C103" s="301"/>
      <c r="D103" s="301"/>
      <c r="E103" s="301"/>
      <c r="F103" s="301"/>
      <c r="G103" s="302"/>
    </row>
    <row r="104" spans="1:7" ht="15.75" thickBot="1">
      <c r="A104" s="629" t="s">
        <v>274</v>
      </c>
      <c r="B104" s="630"/>
      <c r="C104" s="630"/>
      <c r="D104" s="630"/>
      <c r="E104" s="630"/>
      <c r="F104" s="630"/>
      <c r="G104" s="631"/>
    </row>
    <row r="105" spans="1:7">
      <c r="A105" s="343">
        <v>5</v>
      </c>
      <c r="B105" s="599" t="s">
        <v>275</v>
      </c>
      <c r="C105" s="599"/>
      <c r="D105" s="599"/>
      <c r="E105" s="599"/>
      <c r="F105" s="599"/>
      <c r="G105" s="344" t="s">
        <v>216</v>
      </c>
    </row>
    <row r="106" spans="1:7">
      <c r="A106" s="299" t="s">
        <v>186</v>
      </c>
      <c r="B106" s="632" t="s">
        <v>550</v>
      </c>
      <c r="C106" s="632"/>
      <c r="D106" s="632"/>
      <c r="E106" s="632"/>
      <c r="F106" s="632"/>
      <c r="G106" s="328">
        <v>60</v>
      </c>
    </row>
    <row r="107" spans="1:7">
      <c r="A107" s="299" t="s">
        <v>188</v>
      </c>
      <c r="B107" s="632" t="s">
        <v>551</v>
      </c>
      <c r="C107" s="632"/>
      <c r="D107" s="632"/>
      <c r="E107" s="632"/>
      <c r="F107" s="632"/>
      <c r="G107" s="307">
        <f>'12'!G107</f>
        <v>0</v>
      </c>
    </row>
    <row r="108" spans="1:7">
      <c r="A108" s="299" t="s">
        <v>195</v>
      </c>
      <c r="B108" s="591" t="s">
        <v>529</v>
      </c>
      <c r="C108" s="591"/>
      <c r="D108" s="591"/>
      <c r="E108" s="591"/>
      <c r="F108" s="591"/>
      <c r="G108" s="307">
        <v>0</v>
      </c>
    </row>
    <row r="109" spans="1:7">
      <c r="A109" s="634" t="s">
        <v>276</v>
      </c>
      <c r="B109" s="635"/>
      <c r="C109" s="635"/>
      <c r="D109" s="635"/>
      <c r="E109" s="635"/>
      <c r="F109" s="635"/>
      <c r="G109" s="308">
        <f>ROUND(SUM(G106:G108),2)</f>
        <v>60</v>
      </c>
    </row>
    <row r="110" spans="1:7" ht="15.75" thickBot="1">
      <c r="A110" s="615" t="s">
        <v>277</v>
      </c>
      <c r="B110" s="616"/>
      <c r="C110" s="616"/>
      <c r="D110" s="616"/>
      <c r="E110" s="616"/>
      <c r="F110" s="616"/>
      <c r="G110" s="617"/>
    </row>
    <row r="111" spans="1:7" ht="15.75" thickBot="1">
      <c r="A111" s="629" t="s">
        <v>278</v>
      </c>
      <c r="B111" s="630"/>
      <c r="C111" s="630"/>
      <c r="D111" s="630"/>
      <c r="E111" s="630"/>
      <c r="F111" s="630"/>
      <c r="G111" s="631"/>
    </row>
    <row r="112" spans="1:7">
      <c r="A112" s="343"/>
      <c r="B112" s="599" t="s">
        <v>279</v>
      </c>
      <c r="C112" s="599"/>
      <c r="D112" s="599"/>
      <c r="E112" s="599"/>
      <c r="F112" s="599"/>
      <c r="G112" s="344" t="s">
        <v>216</v>
      </c>
    </row>
    <row r="113" spans="1:7">
      <c r="A113" s="329" t="s">
        <v>186</v>
      </c>
      <c r="B113" s="655" t="s">
        <v>280</v>
      </c>
      <c r="C113" s="655"/>
      <c r="D113" s="655"/>
      <c r="E113" s="655"/>
      <c r="F113" s="655"/>
      <c r="G113" s="330">
        <f>$G$21</f>
        <v>1416.75</v>
      </c>
    </row>
    <row r="114" spans="1:7">
      <c r="A114" s="329" t="s">
        <v>188</v>
      </c>
      <c r="B114" s="655" t="s">
        <v>281</v>
      </c>
      <c r="C114" s="655"/>
      <c r="D114" s="655"/>
      <c r="E114" s="655"/>
      <c r="F114" s="655"/>
      <c r="G114" s="330">
        <f>$G$68</f>
        <v>1501.71</v>
      </c>
    </row>
    <row r="115" spans="1:7">
      <c r="A115" s="329" t="s">
        <v>191</v>
      </c>
      <c r="B115" s="655" t="s">
        <v>282</v>
      </c>
      <c r="C115" s="655"/>
      <c r="D115" s="655"/>
      <c r="E115" s="655"/>
      <c r="F115" s="655"/>
      <c r="G115" s="330">
        <f>$G$77</f>
        <v>76.28</v>
      </c>
    </row>
    <row r="116" spans="1:7">
      <c r="A116" s="329" t="s">
        <v>193</v>
      </c>
      <c r="B116" s="655" t="s">
        <v>283</v>
      </c>
      <c r="C116" s="655"/>
      <c r="D116" s="655"/>
      <c r="E116" s="655"/>
      <c r="F116" s="655"/>
      <c r="G116" s="330">
        <f>$G$102</f>
        <v>31.49</v>
      </c>
    </row>
    <row r="117" spans="1:7">
      <c r="A117" s="329" t="s">
        <v>195</v>
      </c>
      <c r="B117" s="655" t="s">
        <v>284</v>
      </c>
      <c r="C117" s="655"/>
      <c r="D117" s="655"/>
      <c r="E117" s="655"/>
      <c r="F117" s="655"/>
      <c r="G117" s="330">
        <f>$G$109</f>
        <v>60</v>
      </c>
    </row>
    <row r="118" spans="1:7">
      <c r="A118" s="634" t="s">
        <v>504</v>
      </c>
      <c r="B118" s="635"/>
      <c r="C118" s="635"/>
      <c r="D118" s="635"/>
      <c r="E118" s="635"/>
      <c r="F118" s="635"/>
      <c r="G118" s="324">
        <f>ROUND(SUM(G113:G117),2)</f>
        <v>3086.23</v>
      </c>
    </row>
    <row r="119" spans="1:7" ht="15.75" thickBot="1">
      <c r="A119" s="300"/>
      <c r="B119" s="301"/>
      <c r="C119" s="301"/>
      <c r="D119" s="301"/>
      <c r="E119" s="301"/>
      <c r="F119" s="301"/>
      <c r="G119" s="302"/>
    </row>
    <row r="120" spans="1:7" ht="15.75" thickBot="1">
      <c r="A120" s="629" t="s">
        <v>285</v>
      </c>
      <c r="B120" s="630"/>
      <c r="C120" s="630"/>
      <c r="D120" s="630"/>
      <c r="E120" s="630"/>
      <c r="F120" s="630"/>
      <c r="G120" s="631"/>
    </row>
    <row r="121" spans="1:7">
      <c r="A121" s="343"/>
      <c r="B121" s="599" t="s">
        <v>286</v>
      </c>
      <c r="C121" s="599"/>
      <c r="D121" s="599"/>
      <c r="E121" s="599"/>
      <c r="F121" s="599"/>
      <c r="G121" s="344" t="s">
        <v>216</v>
      </c>
    </row>
    <row r="122" spans="1:7">
      <c r="A122" s="329" t="s">
        <v>186</v>
      </c>
      <c r="B122" s="655" t="s">
        <v>287</v>
      </c>
      <c r="C122" s="655"/>
      <c r="D122" s="655"/>
      <c r="E122" s="655"/>
      <c r="F122" s="655"/>
      <c r="G122" s="308">
        <f>G118</f>
        <v>3086.23</v>
      </c>
    </row>
    <row r="123" spans="1:7">
      <c r="A123" s="329" t="s">
        <v>188</v>
      </c>
      <c r="B123" s="655" t="s">
        <v>288</v>
      </c>
      <c r="C123" s="655"/>
      <c r="D123" s="655"/>
      <c r="E123" s="655"/>
      <c r="F123" s="655"/>
      <c r="G123" s="308">
        <f>ROUND($G$122/$E$9,2)</f>
        <v>146.88999999999999</v>
      </c>
    </row>
    <row r="124" spans="1:7">
      <c r="A124" s="329" t="s">
        <v>191</v>
      </c>
      <c r="B124" s="655" t="s">
        <v>505</v>
      </c>
      <c r="C124" s="655"/>
      <c r="D124" s="655"/>
      <c r="E124" s="331">
        <v>4</v>
      </c>
      <c r="F124" s="332" t="s">
        <v>506</v>
      </c>
      <c r="G124" s="308">
        <f>ROUND($G$122*E124,2)</f>
        <v>12344.92</v>
      </c>
    </row>
    <row r="125" spans="1:7">
      <c r="A125" s="615" t="s">
        <v>290</v>
      </c>
      <c r="B125" s="616"/>
      <c r="C125" s="616"/>
      <c r="D125" s="616"/>
      <c r="E125" s="616"/>
      <c r="F125" s="616"/>
      <c r="G125" s="617"/>
    </row>
    <row r="126" spans="1:7" ht="15.75" thickBot="1">
      <c r="A126" s="333"/>
      <c r="B126" s="334"/>
      <c r="C126" s="334"/>
      <c r="D126" s="334"/>
      <c r="E126" s="334"/>
      <c r="F126" s="334"/>
      <c r="G126" s="335"/>
    </row>
    <row r="127" spans="1:7" ht="15.75" thickBot="1">
      <c r="A127" s="629" t="s">
        <v>507</v>
      </c>
      <c r="B127" s="630"/>
      <c r="C127" s="630"/>
      <c r="D127" s="630"/>
      <c r="E127" s="630"/>
      <c r="F127" s="630"/>
      <c r="G127" s="631"/>
    </row>
    <row r="128" spans="1:7">
      <c r="A128" s="343"/>
      <c r="B128" s="599" t="s">
        <v>286</v>
      </c>
      <c r="C128" s="599"/>
      <c r="D128" s="599"/>
      <c r="E128" s="599"/>
      <c r="F128" s="599"/>
      <c r="G128" s="344" t="s">
        <v>216</v>
      </c>
    </row>
    <row r="129" spans="1:7" ht="15.75" thickBot="1">
      <c r="A129" s="336" t="s">
        <v>186</v>
      </c>
      <c r="B129" s="663" t="s">
        <v>289</v>
      </c>
      <c r="C129" s="663"/>
      <c r="D129" s="663"/>
      <c r="E129" s="663"/>
      <c r="F129" s="663"/>
      <c r="G129" s="337">
        <f>G122/220</f>
        <v>14.028318181818182</v>
      </c>
    </row>
    <row r="130" spans="1:7">
      <c r="A130" s="338"/>
      <c r="B130" s="338"/>
      <c r="C130" s="338"/>
      <c r="D130" s="338"/>
      <c r="E130" s="338"/>
      <c r="F130" s="338"/>
      <c r="G130" s="338"/>
    </row>
    <row r="131" spans="1:7">
      <c r="A131" s="338"/>
      <c r="B131" s="338"/>
      <c r="C131" s="338"/>
      <c r="D131" s="338"/>
      <c r="E131" s="338"/>
      <c r="F131" s="338"/>
      <c r="G131" s="338"/>
    </row>
    <row r="132" spans="1:7">
      <c r="A132" s="338"/>
      <c r="B132" s="338"/>
      <c r="C132" s="338"/>
      <c r="D132" s="338"/>
      <c r="E132" s="338"/>
      <c r="F132" s="338"/>
      <c r="G132" s="338"/>
    </row>
    <row r="133" spans="1:7">
      <c r="A133" s="338"/>
      <c r="B133" s="338"/>
      <c r="C133" s="338"/>
      <c r="D133" s="338"/>
      <c r="E133" s="338"/>
      <c r="F133" s="338"/>
      <c r="G133" s="338"/>
    </row>
    <row r="134" spans="1:7">
      <c r="A134" s="338"/>
      <c r="B134" s="338"/>
      <c r="C134" s="338"/>
      <c r="D134" s="338"/>
      <c r="E134" s="338"/>
      <c r="F134" s="338"/>
      <c r="G134" s="338"/>
    </row>
    <row r="135" spans="1:7">
      <c r="A135" s="338"/>
      <c r="B135" s="338"/>
      <c r="C135" s="338"/>
      <c r="D135" s="338"/>
      <c r="E135" s="338"/>
      <c r="F135" s="338"/>
      <c r="G135" s="338"/>
    </row>
    <row r="136" spans="1:7">
      <c r="A136" s="338"/>
      <c r="B136" s="338"/>
      <c r="C136" s="338"/>
      <c r="D136" s="338"/>
      <c r="E136" s="338"/>
      <c r="F136" s="338"/>
      <c r="G136" s="338"/>
    </row>
    <row r="137" spans="1:7">
      <c r="A137" s="338"/>
      <c r="B137" s="338"/>
      <c r="C137" s="345"/>
      <c r="D137" s="345"/>
      <c r="E137" s="345"/>
      <c r="F137" s="338"/>
      <c r="G137" s="338"/>
    </row>
    <row r="138" spans="1:7">
      <c r="A138" s="339"/>
      <c r="B138" s="339"/>
      <c r="C138" s="656" t="s">
        <v>553</v>
      </c>
      <c r="D138" s="656"/>
      <c r="E138" s="656"/>
      <c r="F138" s="339"/>
      <c r="G138" s="339"/>
    </row>
    <row r="139" spans="1:7">
      <c r="A139" s="339"/>
      <c r="B139" s="339"/>
      <c r="C139" s="657" t="s">
        <v>554</v>
      </c>
      <c r="D139" s="657"/>
      <c r="E139" s="657"/>
      <c r="F139" s="339"/>
      <c r="G139" s="339"/>
    </row>
    <row r="140" spans="1:7">
      <c r="C140" s="346"/>
      <c r="D140" s="346"/>
      <c r="E140" s="346"/>
    </row>
  </sheetData>
  <mergeCells count="124">
    <mergeCell ref="B128:F128"/>
    <mergeCell ref="B129:F129"/>
    <mergeCell ref="C138:E138"/>
    <mergeCell ref="C139:E139"/>
    <mergeCell ref="B121:F121"/>
    <mergeCell ref="B122:F122"/>
    <mergeCell ref="B123:F123"/>
    <mergeCell ref="B124:D124"/>
    <mergeCell ref="A125:G125"/>
    <mergeCell ref="A127:G127"/>
    <mergeCell ref="B114:F114"/>
    <mergeCell ref="B115:F115"/>
    <mergeCell ref="B116:F116"/>
    <mergeCell ref="B117:F117"/>
    <mergeCell ref="A118:F118"/>
    <mergeCell ref="A120:G120"/>
    <mergeCell ref="B108:F108"/>
    <mergeCell ref="A109:F109"/>
    <mergeCell ref="A110:G110"/>
    <mergeCell ref="A111:G111"/>
    <mergeCell ref="B112:F112"/>
    <mergeCell ref="B113:F113"/>
    <mergeCell ref="B101:E101"/>
    <mergeCell ref="A102:F102"/>
    <mergeCell ref="A104:G104"/>
    <mergeCell ref="B105:F105"/>
    <mergeCell ref="B106:F106"/>
    <mergeCell ref="B107:F107"/>
    <mergeCell ref="B94:E94"/>
    <mergeCell ref="A95:F95"/>
    <mergeCell ref="A96:G96"/>
    <mergeCell ref="A98:G98"/>
    <mergeCell ref="B99:E99"/>
    <mergeCell ref="B100:E100"/>
    <mergeCell ref="B87:E87"/>
    <mergeCell ref="B88:E88"/>
    <mergeCell ref="A89:F89"/>
    <mergeCell ref="A90:G90"/>
    <mergeCell ref="A92:G92"/>
    <mergeCell ref="B93:E93"/>
    <mergeCell ref="B81:E81"/>
    <mergeCell ref="B82:E82"/>
    <mergeCell ref="B83:E83"/>
    <mergeCell ref="B84:E84"/>
    <mergeCell ref="B85:E85"/>
    <mergeCell ref="B86:E86"/>
    <mergeCell ref="B74:E74"/>
    <mergeCell ref="B75:E75"/>
    <mergeCell ref="B76:E76"/>
    <mergeCell ref="A77:F77"/>
    <mergeCell ref="A79:G79"/>
    <mergeCell ref="A80:G80"/>
    <mergeCell ref="B67:F67"/>
    <mergeCell ref="A68:F68"/>
    <mergeCell ref="A70:G70"/>
    <mergeCell ref="B71:E71"/>
    <mergeCell ref="B72:E72"/>
    <mergeCell ref="B73:E73"/>
    <mergeCell ref="A60:G60"/>
    <mergeCell ref="A61:G61"/>
    <mergeCell ref="A63:G63"/>
    <mergeCell ref="B64:F64"/>
    <mergeCell ref="B65:F65"/>
    <mergeCell ref="B66:F66"/>
    <mergeCell ref="B54:E54"/>
    <mergeCell ref="B55:F55"/>
    <mergeCell ref="B56:F56"/>
    <mergeCell ref="B57:F57"/>
    <mergeCell ref="B58:F58"/>
    <mergeCell ref="A59:F59"/>
    <mergeCell ref="A47:G47"/>
    <mergeCell ref="A49:G49"/>
    <mergeCell ref="B50:F50"/>
    <mergeCell ref="B51:D51"/>
    <mergeCell ref="B52:E52"/>
    <mergeCell ref="B53:D53"/>
    <mergeCell ref="B41:E41"/>
    <mergeCell ref="B42:E42"/>
    <mergeCell ref="B43:E43"/>
    <mergeCell ref="A44:E44"/>
    <mergeCell ref="A45:G45"/>
    <mergeCell ref="A46:G46"/>
    <mergeCell ref="B35:E35"/>
    <mergeCell ref="B36:E36"/>
    <mergeCell ref="B37:E37"/>
    <mergeCell ref="B38:E38"/>
    <mergeCell ref="B39:E39"/>
    <mergeCell ref="B40:E40"/>
    <mergeCell ref="A28:F28"/>
    <mergeCell ref="A29:G29"/>
    <mergeCell ref="A30:G30"/>
    <mergeCell ref="A31:G31"/>
    <mergeCell ref="A33:F33"/>
    <mergeCell ref="A34:G34"/>
    <mergeCell ref="A23:G23"/>
    <mergeCell ref="A24:G24"/>
    <mergeCell ref="B25:E25"/>
    <mergeCell ref="B26:E26"/>
    <mergeCell ref="B27:E27"/>
    <mergeCell ref="A14:G14"/>
    <mergeCell ref="A15:G15"/>
    <mergeCell ref="A17:G17"/>
    <mergeCell ref="B18:F18"/>
    <mergeCell ref="B19:F19"/>
    <mergeCell ref="B20:F20"/>
    <mergeCell ref="B13:D13"/>
    <mergeCell ref="E13:G13"/>
    <mergeCell ref="A7:G7"/>
    <mergeCell ref="A8:G8"/>
    <mergeCell ref="B9:D9"/>
    <mergeCell ref="E9:G9"/>
    <mergeCell ref="B10:D10"/>
    <mergeCell ref="E10:G10"/>
    <mergeCell ref="A21:F21"/>
    <mergeCell ref="A1:G1"/>
    <mergeCell ref="A2:G2"/>
    <mergeCell ref="A3:G3"/>
    <mergeCell ref="A4:G4"/>
    <mergeCell ref="A5:G5"/>
    <mergeCell ref="A6:G6"/>
    <mergeCell ref="B11:D11"/>
    <mergeCell ref="E11:G11"/>
    <mergeCell ref="B12:D12"/>
    <mergeCell ref="E12:G12"/>
  </mergeCells>
  <pageMargins left="0.51181102362204722" right="0.11811023622047245" top="0.39370078740157483" bottom="0.39370078740157483" header="0.31496062992125984" footer="0.31496062992125984"/>
  <pageSetup paperSize="9" scale="85" orientation="portrait" r:id="rId1"/>
  <drawing r:id="rId2"/>
  <legacyDrawing r:id="rId3"/>
</worksheet>
</file>

<file path=xl/worksheets/sheet3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3DE6BC7-D3BF-4F29-9931-12CAB5FAF23D}">
  <sheetPr>
    <tabColor rgb="FF00B0F0"/>
  </sheetPr>
  <dimension ref="A1:G140"/>
  <sheetViews>
    <sheetView topLeftCell="A16" workbookViewId="0">
      <selection activeCell="G108" sqref="G108"/>
    </sheetView>
  </sheetViews>
  <sheetFormatPr defaultRowHeight="15"/>
  <cols>
    <col min="1" max="1" width="8.7109375" style="340" customWidth="1"/>
    <col min="2" max="2" width="19.28515625" style="340" customWidth="1"/>
    <col min="3" max="3" width="19.7109375" style="340" customWidth="1"/>
    <col min="4" max="5" width="18" style="340" customWidth="1"/>
    <col min="6" max="7" width="14.42578125" style="340" customWidth="1"/>
  </cols>
  <sheetData>
    <row r="1" spans="1:7" ht="56.25" customHeight="1">
      <c r="A1" s="582"/>
      <c r="B1" s="583"/>
      <c r="C1" s="583"/>
      <c r="D1" s="583"/>
      <c r="E1" s="583"/>
      <c r="F1" s="583"/>
      <c r="G1" s="584"/>
    </row>
    <row r="2" spans="1:7">
      <c r="A2" s="585" t="s">
        <v>511</v>
      </c>
      <c r="B2" s="586"/>
      <c r="C2" s="586"/>
      <c r="D2" s="586"/>
      <c r="E2" s="586"/>
      <c r="F2" s="586"/>
      <c r="G2" s="587"/>
    </row>
    <row r="3" spans="1:7">
      <c r="A3" s="585" t="s">
        <v>512</v>
      </c>
      <c r="B3" s="586"/>
      <c r="C3" s="586"/>
      <c r="D3" s="586"/>
      <c r="E3" s="586"/>
      <c r="F3" s="586"/>
      <c r="G3" s="587"/>
    </row>
    <row r="4" spans="1:7">
      <c r="A4" s="588" t="s">
        <v>513</v>
      </c>
      <c r="B4" s="589"/>
      <c r="C4" s="589"/>
      <c r="D4" s="589"/>
      <c r="E4" s="589"/>
      <c r="F4" s="589"/>
      <c r="G4" s="590"/>
    </row>
    <row r="5" spans="1:7" ht="15.75">
      <c r="A5" s="658" t="s">
        <v>514</v>
      </c>
      <c r="B5" s="659"/>
      <c r="C5" s="659"/>
      <c r="D5" s="659"/>
      <c r="E5" s="659"/>
      <c r="F5" s="659"/>
      <c r="G5" s="660"/>
    </row>
    <row r="6" spans="1:7">
      <c r="A6" s="574" t="s">
        <v>526</v>
      </c>
      <c r="B6" s="575"/>
      <c r="C6" s="575"/>
      <c r="D6" s="575"/>
      <c r="E6" s="575"/>
      <c r="F6" s="575"/>
      <c r="G6" s="576"/>
    </row>
    <row r="7" spans="1:7" ht="15.75" thickBot="1">
      <c r="A7" s="595"/>
      <c r="B7" s="596"/>
      <c r="C7" s="596"/>
      <c r="D7" s="596"/>
      <c r="E7" s="596"/>
      <c r="F7" s="596"/>
      <c r="G7" s="597"/>
    </row>
    <row r="8" spans="1:7" ht="15.75" thickBot="1">
      <c r="A8" s="577" t="s">
        <v>619</v>
      </c>
      <c r="B8" s="578"/>
      <c r="C8" s="578"/>
      <c r="D8" s="578"/>
      <c r="E8" s="578"/>
      <c r="F8" s="578"/>
      <c r="G8" s="579"/>
    </row>
    <row r="9" spans="1:7">
      <c r="A9" s="299">
        <v>7</v>
      </c>
      <c r="B9" s="647" t="s">
        <v>210</v>
      </c>
      <c r="C9" s="648"/>
      <c r="D9" s="649"/>
      <c r="E9" s="763">
        <v>21.01</v>
      </c>
      <c r="F9" s="764"/>
      <c r="G9" s="765"/>
    </row>
    <row r="10" spans="1:7">
      <c r="A10" s="299">
        <v>8</v>
      </c>
      <c r="B10" s="647" t="s">
        <v>498</v>
      </c>
      <c r="C10" s="648"/>
      <c r="D10" s="649"/>
      <c r="E10" s="763"/>
      <c r="F10" s="764"/>
      <c r="G10" s="765"/>
    </row>
    <row r="11" spans="1:7">
      <c r="A11" s="299">
        <v>9</v>
      </c>
      <c r="B11" s="647" t="s">
        <v>499</v>
      </c>
      <c r="C11" s="648"/>
      <c r="D11" s="649"/>
      <c r="E11" s="766">
        <v>4</v>
      </c>
      <c r="F11" s="767"/>
      <c r="G11" s="768"/>
    </row>
    <row r="12" spans="1:7">
      <c r="A12" s="299">
        <v>10</v>
      </c>
      <c r="B12" s="647" t="s">
        <v>500</v>
      </c>
      <c r="C12" s="648"/>
      <c r="D12" s="649"/>
      <c r="E12" s="766">
        <v>1</v>
      </c>
      <c r="F12" s="767"/>
      <c r="G12" s="768"/>
    </row>
    <row r="13" spans="1:7">
      <c r="A13" s="299">
        <v>11</v>
      </c>
      <c r="B13" s="647" t="s">
        <v>501</v>
      </c>
      <c r="C13" s="648"/>
      <c r="D13" s="649"/>
      <c r="E13" s="766">
        <f>E11*E12</f>
        <v>4</v>
      </c>
      <c r="F13" s="767"/>
      <c r="G13" s="768"/>
    </row>
    <row r="14" spans="1:7">
      <c r="A14" s="775" t="s">
        <v>212</v>
      </c>
      <c r="B14" s="776"/>
      <c r="C14" s="776"/>
      <c r="D14" s="776"/>
      <c r="E14" s="776"/>
      <c r="F14" s="776"/>
      <c r="G14" s="777"/>
    </row>
    <row r="15" spans="1:7">
      <c r="A15" s="615" t="s">
        <v>213</v>
      </c>
      <c r="B15" s="616"/>
      <c r="C15" s="616"/>
      <c r="D15" s="616"/>
      <c r="E15" s="616"/>
      <c r="F15" s="616"/>
      <c r="G15" s="617"/>
    </row>
    <row r="16" spans="1:7" ht="15.75" thickBot="1">
      <c r="A16" s="300"/>
      <c r="B16" s="301"/>
      <c r="C16" s="301"/>
      <c r="D16" s="301"/>
      <c r="E16" s="301"/>
      <c r="F16" s="301"/>
      <c r="G16" s="302"/>
    </row>
    <row r="17" spans="1:7" ht="15.75" thickBot="1">
      <c r="A17" s="629" t="s">
        <v>214</v>
      </c>
      <c r="B17" s="630"/>
      <c r="C17" s="630"/>
      <c r="D17" s="630"/>
      <c r="E17" s="630"/>
      <c r="F17" s="630"/>
      <c r="G17" s="631"/>
    </row>
    <row r="18" spans="1:7">
      <c r="A18" s="343">
        <v>1</v>
      </c>
      <c r="B18" s="599" t="s">
        <v>215</v>
      </c>
      <c r="C18" s="599"/>
      <c r="D18" s="599"/>
      <c r="E18" s="599"/>
      <c r="F18" s="599"/>
      <c r="G18" s="344" t="s">
        <v>216</v>
      </c>
    </row>
    <row r="19" spans="1:7">
      <c r="A19" s="299" t="s">
        <v>186</v>
      </c>
      <c r="B19" s="632" t="s">
        <v>528</v>
      </c>
      <c r="C19" s="632"/>
      <c r="D19" s="632"/>
      <c r="E19" s="632"/>
      <c r="F19" s="632"/>
      <c r="G19" s="306">
        <v>2142.84</v>
      </c>
    </row>
    <row r="20" spans="1:7">
      <c r="A20" s="299" t="s">
        <v>188</v>
      </c>
      <c r="B20" s="633" t="s">
        <v>529</v>
      </c>
      <c r="C20" s="633"/>
      <c r="D20" s="633"/>
      <c r="E20" s="633"/>
      <c r="F20" s="633"/>
      <c r="G20" s="307"/>
    </row>
    <row r="21" spans="1:7">
      <c r="A21" s="634" t="s">
        <v>217</v>
      </c>
      <c r="B21" s="635"/>
      <c r="C21" s="635"/>
      <c r="D21" s="635"/>
      <c r="E21" s="635"/>
      <c r="F21" s="635"/>
      <c r="G21" s="308">
        <f>ROUND(SUM(G19:G20),2)</f>
        <v>2142.84</v>
      </c>
    </row>
    <row r="22" spans="1:7" ht="15.75" thickBot="1">
      <c r="A22" s="300"/>
      <c r="B22" s="301"/>
      <c r="C22" s="301"/>
      <c r="D22" s="301"/>
      <c r="E22" s="301"/>
      <c r="F22" s="301"/>
      <c r="G22" s="302"/>
    </row>
    <row r="23" spans="1:7" ht="15.75" thickBot="1">
      <c r="A23" s="629" t="s">
        <v>218</v>
      </c>
      <c r="B23" s="630"/>
      <c r="C23" s="630"/>
      <c r="D23" s="630"/>
      <c r="E23" s="630"/>
      <c r="F23" s="630"/>
      <c r="G23" s="631"/>
    </row>
    <row r="24" spans="1:7">
      <c r="A24" s="638" t="s">
        <v>219</v>
      </c>
      <c r="B24" s="639"/>
      <c r="C24" s="639"/>
      <c r="D24" s="639"/>
      <c r="E24" s="639"/>
      <c r="F24" s="639"/>
      <c r="G24" s="642"/>
    </row>
    <row r="25" spans="1:7">
      <c r="A25" s="304" t="s">
        <v>32</v>
      </c>
      <c r="B25" s="641" t="s">
        <v>220</v>
      </c>
      <c r="C25" s="641"/>
      <c r="D25" s="641"/>
      <c r="E25" s="641"/>
      <c r="F25" s="303" t="s">
        <v>221</v>
      </c>
      <c r="G25" s="305" t="s">
        <v>216</v>
      </c>
    </row>
    <row r="26" spans="1:7">
      <c r="A26" s="299" t="s">
        <v>186</v>
      </c>
      <c r="B26" s="632" t="s">
        <v>530</v>
      </c>
      <c r="C26" s="632"/>
      <c r="D26" s="632"/>
      <c r="E26" s="632"/>
      <c r="F26" s="309">
        <f>'4 GERENTE '!F52</f>
        <v>8.3333333333333329E-2</v>
      </c>
      <c r="G26" s="310">
        <f>ROUND($G$21*F26,2)</f>
        <v>178.57</v>
      </c>
    </row>
    <row r="27" spans="1:7">
      <c r="A27" s="299" t="s">
        <v>188</v>
      </c>
      <c r="B27" s="632" t="s">
        <v>222</v>
      </c>
      <c r="C27" s="632"/>
      <c r="D27" s="632"/>
      <c r="E27" s="632"/>
      <c r="F27" s="309">
        <f>'4 GERENTE '!F53</f>
        <v>0.1111</v>
      </c>
      <c r="G27" s="310">
        <f>ROUND($G$21*F27,2)</f>
        <v>238.07</v>
      </c>
    </row>
    <row r="28" spans="1:7">
      <c r="A28" s="634" t="s">
        <v>223</v>
      </c>
      <c r="B28" s="635"/>
      <c r="C28" s="635"/>
      <c r="D28" s="635"/>
      <c r="E28" s="635"/>
      <c r="F28" s="635"/>
      <c r="G28" s="308">
        <f>ROUND(SUM(G26:G27),2)</f>
        <v>416.64</v>
      </c>
    </row>
    <row r="29" spans="1:7">
      <c r="A29" s="615" t="s">
        <v>224</v>
      </c>
      <c r="B29" s="616"/>
      <c r="C29" s="616"/>
      <c r="D29" s="616"/>
      <c r="E29" s="616"/>
      <c r="F29" s="616"/>
      <c r="G29" s="617"/>
    </row>
    <row r="30" spans="1:7">
      <c r="A30" s="615" t="s">
        <v>225</v>
      </c>
      <c r="B30" s="616"/>
      <c r="C30" s="616"/>
      <c r="D30" s="616"/>
      <c r="E30" s="616"/>
      <c r="F30" s="616"/>
      <c r="G30" s="617"/>
    </row>
    <row r="31" spans="1:7">
      <c r="A31" s="615" t="s">
        <v>226</v>
      </c>
      <c r="B31" s="616"/>
      <c r="C31" s="616"/>
      <c r="D31" s="616"/>
      <c r="E31" s="616"/>
      <c r="F31" s="616"/>
      <c r="G31" s="617"/>
    </row>
    <row r="32" spans="1:7" ht="15.75" thickBot="1">
      <c r="A32" s="300"/>
      <c r="B32" s="301"/>
      <c r="C32" s="301"/>
      <c r="D32" s="301"/>
      <c r="E32" s="301"/>
      <c r="F32" s="301"/>
      <c r="G32" s="302"/>
    </row>
    <row r="33" spans="1:7" ht="15.75" thickBot="1">
      <c r="A33" s="636" t="s">
        <v>227</v>
      </c>
      <c r="B33" s="637"/>
      <c r="C33" s="637"/>
      <c r="D33" s="637"/>
      <c r="E33" s="637"/>
      <c r="F33" s="631"/>
      <c r="G33" s="311">
        <f>ROUND(G21+G28,2)</f>
        <v>2559.48</v>
      </c>
    </row>
    <row r="34" spans="1:7">
      <c r="A34" s="638" t="s">
        <v>228</v>
      </c>
      <c r="B34" s="639"/>
      <c r="C34" s="639"/>
      <c r="D34" s="639"/>
      <c r="E34" s="639"/>
      <c r="F34" s="639"/>
      <c r="G34" s="640"/>
    </row>
    <row r="35" spans="1:7">
      <c r="A35" s="304" t="s">
        <v>33</v>
      </c>
      <c r="B35" s="641" t="s">
        <v>229</v>
      </c>
      <c r="C35" s="641"/>
      <c r="D35" s="641"/>
      <c r="E35" s="641"/>
      <c r="F35" s="303" t="s">
        <v>221</v>
      </c>
      <c r="G35" s="305" t="s">
        <v>216</v>
      </c>
    </row>
    <row r="36" spans="1:7">
      <c r="A36" s="299" t="s">
        <v>186</v>
      </c>
      <c r="B36" s="632" t="s">
        <v>531</v>
      </c>
      <c r="C36" s="632"/>
      <c r="D36" s="632"/>
      <c r="E36" s="632"/>
      <c r="F36" s="309">
        <f>'4 GERENTE '!F62</f>
        <v>0</v>
      </c>
      <c r="G36" s="310">
        <f t="shared" ref="G36:G43" si="0">ROUND($G$33*F36,2)</f>
        <v>0</v>
      </c>
    </row>
    <row r="37" spans="1:7">
      <c r="A37" s="299" t="s">
        <v>230</v>
      </c>
      <c r="B37" s="632" t="s">
        <v>532</v>
      </c>
      <c r="C37" s="632"/>
      <c r="D37" s="632"/>
      <c r="E37" s="632"/>
      <c r="F37" s="309">
        <f>'4 GERENTE '!F63</f>
        <v>2.5000000000000001E-2</v>
      </c>
      <c r="G37" s="310">
        <f t="shared" si="0"/>
        <v>63.99</v>
      </c>
    </row>
    <row r="38" spans="1:7">
      <c r="A38" s="299" t="s">
        <v>231</v>
      </c>
      <c r="B38" s="632" t="s">
        <v>533</v>
      </c>
      <c r="C38" s="632"/>
      <c r="D38" s="632"/>
      <c r="E38" s="632"/>
      <c r="F38" s="312">
        <f>'4 GERENTE '!F64</f>
        <v>2.8799999999999999E-2</v>
      </c>
      <c r="G38" s="310">
        <f t="shared" si="0"/>
        <v>73.709999999999994</v>
      </c>
    </row>
    <row r="39" spans="1:7">
      <c r="A39" s="299" t="s">
        <v>188</v>
      </c>
      <c r="B39" s="632" t="s">
        <v>534</v>
      </c>
      <c r="C39" s="632"/>
      <c r="D39" s="632"/>
      <c r="E39" s="632"/>
      <c r="F39" s="309">
        <f>'4 GERENTE '!F65</f>
        <v>0.08</v>
      </c>
      <c r="G39" s="310">
        <f t="shared" si="0"/>
        <v>204.76</v>
      </c>
    </row>
    <row r="40" spans="1:7">
      <c r="A40" s="299" t="s">
        <v>191</v>
      </c>
      <c r="B40" s="632" t="s">
        <v>535</v>
      </c>
      <c r="C40" s="632"/>
      <c r="D40" s="632"/>
      <c r="E40" s="632"/>
      <c r="F40" s="309">
        <f>'4 GERENTE '!F66</f>
        <v>1.4999999999999999E-2</v>
      </c>
      <c r="G40" s="310">
        <f t="shared" si="0"/>
        <v>38.39</v>
      </c>
    </row>
    <row r="41" spans="1:7">
      <c r="A41" s="299" t="s">
        <v>193</v>
      </c>
      <c r="B41" s="632" t="s">
        <v>536</v>
      </c>
      <c r="C41" s="632"/>
      <c r="D41" s="632"/>
      <c r="E41" s="632"/>
      <c r="F41" s="309">
        <f>'4 GERENTE '!F67</f>
        <v>0.01</v>
      </c>
      <c r="G41" s="310">
        <f t="shared" si="0"/>
        <v>25.59</v>
      </c>
    </row>
    <row r="42" spans="1:7">
      <c r="A42" s="299" t="s">
        <v>195</v>
      </c>
      <c r="B42" s="632" t="s">
        <v>537</v>
      </c>
      <c r="C42" s="632"/>
      <c r="D42" s="632"/>
      <c r="E42" s="632"/>
      <c r="F42" s="309">
        <f>'4 GERENTE '!F68</f>
        <v>6.0000000000000001E-3</v>
      </c>
      <c r="G42" s="310">
        <f t="shared" si="0"/>
        <v>15.36</v>
      </c>
    </row>
    <row r="43" spans="1:7">
      <c r="A43" s="299" t="s">
        <v>232</v>
      </c>
      <c r="B43" s="632" t="s">
        <v>538</v>
      </c>
      <c r="C43" s="632"/>
      <c r="D43" s="632"/>
      <c r="E43" s="632"/>
      <c r="F43" s="309">
        <f>'4 GERENTE '!F69</f>
        <v>2E-3</v>
      </c>
      <c r="G43" s="310">
        <f t="shared" si="0"/>
        <v>5.12</v>
      </c>
    </row>
    <row r="44" spans="1:7">
      <c r="A44" s="634" t="s">
        <v>233</v>
      </c>
      <c r="B44" s="635"/>
      <c r="C44" s="635"/>
      <c r="D44" s="635"/>
      <c r="E44" s="635"/>
      <c r="F44" s="313">
        <f>SUM(F36:F43)</f>
        <v>0.1668</v>
      </c>
      <c r="G44" s="308">
        <f>ROUND(SUM(G36:G43),2)</f>
        <v>426.92</v>
      </c>
    </row>
    <row r="45" spans="1:7">
      <c r="A45" s="615" t="s">
        <v>234</v>
      </c>
      <c r="B45" s="616"/>
      <c r="C45" s="616"/>
      <c r="D45" s="616"/>
      <c r="E45" s="616"/>
      <c r="F45" s="616"/>
      <c r="G45" s="617"/>
    </row>
    <row r="46" spans="1:7">
      <c r="A46" s="615" t="s">
        <v>235</v>
      </c>
      <c r="B46" s="616"/>
      <c r="C46" s="616"/>
      <c r="D46" s="616"/>
      <c r="E46" s="616"/>
      <c r="F46" s="616"/>
      <c r="G46" s="617"/>
    </row>
    <row r="47" spans="1:7">
      <c r="A47" s="643" t="s">
        <v>236</v>
      </c>
      <c r="B47" s="644"/>
      <c r="C47" s="644"/>
      <c r="D47" s="644"/>
      <c r="E47" s="644"/>
      <c r="F47" s="644"/>
      <c r="G47" s="645"/>
    </row>
    <row r="48" spans="1:7" ht="15.75" thickBot="1">
      <c r="A48" s="300"/>
      <c r="B48" s="301"/>
      <c r="C48" s="301"/>
      <c r="D48" s="301"/>
      <c r="E48" s="301"/>
      <c r="F48" s="301"/>
      <c r="G48" s="302"/>
    </row>
    <row r="49" spans="1:7" ht="15.75" thickBot="1">
      <c r="A49" s="577" t="s">
        <v>237</v>
      </c>
      <c r="B49" s="578"/>
      <c r="C49" s="578"/>
      <c r="D49" s="578"/>
      <c r="E49" s="578"/>
      <c r="F49" s="578"/>
      <c r="G49" s="579"/>
    </row>
    <row r="50" spans="1:7">
      <c r="A50" s="343" t="s">
        <v>238</v>
      </c>
      <c r="B50" s="599" t="s">
        <v>239</v>
      </c>
      <c r="C50" s="599"/>
      <c r="D50" s="599"/>
      <c r="E50" s="599"/>
      <c r="F50" s="599"/>
      <c r="G50" s="344" t="s">
        <v>216</v>
      </c>
    </row>
    <row r="51" spans="1:7">
      <c r="A51" s="299" t="s">
        <v>186</v>
      </c>
      <c r="B51" s="632" t="s">
        <v>240</v>
      </c>
      <c r="C51" s="632"/>
      <c r="D51" s="632"/>
      <c r="E51" s="314" t="s">
        <v>241</v>
      </c>
      <c r="F51" s="315">
        <v>5.5</v>
      </c>
      <c r="G51" s="316">
        <f>ROUND(E9,0)*2*F51</f>
        <v>231</v>
      </c>
    </row>
    <row r="52" spans="1:7">
      <c r="A52" s="317" t="s">
        <v>242</v>
      </c>
      <c r="B52" s="646" t="s">
        <v>539</v>
      </c>
      <c r="C52" s="646"/>
      <c r="D52" s="646"/>
      <c r="E52" s="646"/>
      <c r="F52" s="318">
        <v>-0.06</v>
      </c>
      <c r="G52" s="319">
        <f>ROUND(G19*F52,2)</f>
        <v>-128.57</v>
      </c>
    </row>
    <row r="53" spans="1:7">
      <c r="A53" s="299" t="s">
        <v>188</v>
      </c>
      <c r="B53" s="632" t="s">
        <v>540</v>
      </c>
      <c r="C53" s="632"/>
      <c r="D53" s="632"/>
      <c r="E53" s="314" t="s">
        <v>241</v>
      </c>
      <c r="F53" s="315">
        <v>35</v>
      </c>
      <c r="G53" s="320">
        <f>ROUND($E$9,0)*F53</f>
        <v>735</v>
      </c>
    </row>
    <row r="54" spans="1:7">
      <c r="A54" s="317" t="s">
        <v>243</v>
      </c>
      <c r="B54" s="646" t="s">
        <v>541</v>
      </c>
      <c r="C54" s="646"/>
      <c r="D54" s="646"/>
      <c r="E54" s="646"/>
      <c r="F54" s="321"/>
      <c r="G54" s="322">
        <f>ROUND(G53,0)*F54</f>
        <v>0</v>
      </c>
    </row>
    <row r="55" spans="1:7">
      <c r="A55" s="299" t="s">
        <v>191</v>
      </c>
      <c r="B55" s="647" t="s">
        <v>502</v>
      </c>
      <c r="C55" s="648"/>
      <c r="D55" s="648"/>
      <c r="E55" s="648"/>
      <c r="F55" s="649"/>
      <c r="G55" s="307">
        <v>0</v>
      </c>
    </row>
    <row r="56" spans="1:7">
      <c r="A56" s="299" t="s">
        <v>193</v>
      </c>
      <c r="B56" s="591" t="s">
        <v>244</v>
      </c>
      <c r="C56" s="591"/>
      <c r="D56" s="591"/>
      <c r="E56" s="591"/>
      <c r="F56" s="591"/>
      <c r="G56" s="307">
        <v>0</v>
      </c>
    </row>
    <row r="57" spans="1:7">
      <c r="A57" s="299" t="s">
        <v>195</v>
      </c>
      <c r="B57" s="591" t="s">
        <v>503</v>
      </c>
      <c r="C57" s="591"/>
      <c r="D57" s="591"/>
      <c r="E57" s="591"/>
      <c r="F57" s="591"/>
      <c r="G57" s="307">
        <v>0</v>
      </c>
    </row>
    <row r="58" spans="1:7">
      <c r="A58" s="299" t="s">
        <v>232</v>
      </c>
      <c r="B58" s="632" t="s">
        <v>542</v>
      </c>
      <c r="C58" s="632"/>
      <c r="D58" s="632"/>
      <c r="E58" s="632"/>
      <c r="F58" s="632"/>
      <c r="G58" s="307">
        <v>0</v>
      </c>
    </row>
    <row r="59" spans="1:7">
      <c r="A59" s="634" t="s">
        <v>245</v>
      </c>
      <c r="B59" s="635"/>
      <c r="C59" s="635"/>
      <c r="D59" s="635"/>
      <c r="E59" s="635"/>
      <c r="F59" s="635"/>
      <c r="G59" s="308">
        <f>ROUND(SUM(G51:G58),2)</f>
        <v>837.43</v>
      </c>
    </row>
    <row r="60" spans="1:7">
      <c r="A60" s="643" t="s">
        <v>246</v>
      </c>
      <c r="B60" s="644"/>
      <c r="C60" s="644"/>
      <c r="D60" s="644"/>
      <c r="E60" s="644"/>
      <c r="F60" s="644"/>
      <c r="G60" s="645"/>
    </row>
    <row r="61" spans="1:7">
      <c r="A61" s="615" t="s">
        <v>247</v>
      </c>
      <c r="B61" s="616"/>
      <c r="C61" s="616"/>
      <c r="D61" s="616"/>
      <c r="E61" s="616"/>
      <c r="F61" s="616"/>
      <c r="G61" s="617"/>
    </row>
    <row r="62" spans="1:7" ht="15.75" thickBot="1">
      <c r="A62" s="300"/>
      <c r="B62" s="301"/>
      <c r="C62" s="301"/>
      <c r="D62" s="301"/>
      <c r="E62" s="301"/>
      <c r="F62" s="301"/>
      <c r="G62" s="302"/>
    </row>
    <row r="63" spans="1:7" ht="15.75" thickBot="1">
      <c r="A63" s="629" t="s">
        <v>248</v>
      </c>
      <c r="B63" s="630"/>
      <c r="C63" s="630"/>
      <c r="D63" s="630"/>
      <c r="E63" s="630"/>
      <c r="F63" s="630"/>
      <c r="G63" s="631"/>
    </row>
    <row r="64" spans="1:7">
      <c r="A64" s="343">
        <v>2</v>
      </c>
      <c r="B64" s="599" t="s">
        <v>249</v>
      </c>
      <c r="C64" s="599"/>
      <c r="D64" s="599"/>
      <c r="E64" s="599"/>
      <c r="F64" s="599"/>
      <c r="G64" s="344" t="s">
        <v>216</v>
      </c>
    </row>
    <row r="65" spans="1:7">
      <c r="A65" s="323" t="s">
        <v>32</v>
      </c>
      <c r="B65" s="650" t="s">
        <v>220</v>
      </c>
      <c r="C65" s="650"/>
      <c r="D65" s="650"/>
      <c r="E65" s="650"/>
      <c r="F65" s="650"/>
      <c r="G65" s="324">
        <f>$G$28</f>
        <v>416.64</v>
      </c>
    </row>
    <row r="66" spans="1:7">
      <c r="A66" s="323" t="s">
        <v>33</v>
      </c>
      <c r="B66" s="650" t="s">
        <v>229</v>
      </c>
      <c r="C66" s="650"/>
      <c r="D66" s="650"/>
      <c r="E66" s="650"/>
      <c r="F66" s="650"/>
      <c r="G66" s="324">
        <f>$G$44</f>
        <v>426.92</v>
      </c>
    </row>
    <row r="67" spans="1:7">
      <c r="A67" s="323" t="s">
        <v>238</v>
      </c>
      <c r="B67" s="650" t="s">
        <v>239</v>
      </c>
      <c r="C67" s="650"/>
      <c r="D67" s="650"/>
      <c r="E67" s="650"/>
      <c r="F67" s="650"/>
      <c r="G67" s="324">
        <f>$G$59</f>
        <v>837.43</v>
      </c>
    </row>
    <row r="68" spans="1:7">
      <c r="A68" s="634" t="s">
        <v>250</v>
      </c>
      <c r="B68" s="635"/>
      <c r="C68" s="635"/>
      <c r="D68" s="635"/>
      <c r="E68" s="635"/>
      <c r="F68" s="635"/>
      <c r="G68" s="308">
        <f>ROUND(SUM(G65:G67),2)</f>
        <v>1680.99</v>
      </c>
    </row>
    <row r="69" spans="1:7" ht="15.75" thickBot="1">
      <c r="A69" s="300"/>
      <c r="B69" s="301"/>
      <c r="C69" s="301"/>
      <c r="D69" s="301"/>
      <c r="E69" s="301"/>
      <c r="F69" s="301"/>
      <c r="G69" s="302"/>
    </row>
    <row r="70" spans="1:7" ht="15.75" thickBot="1">
      <c r="A70" s="629" t="s">
        <v>251</v>
      </c>
      <c r="B70" s="630"/>
      <c r="C70" s="630"/>
      <c r="D70" s="630"/>
      <c r="E70" s="630"/>
      <c r="F70" s="630"/>
      <c r="G70" s="631"/>
    </row>
    <row r="71" spans="1:7">
      <c r="A71" s="343">
        <v>3</v>
      </c>
      <c r="B71" s="599" t="s">
        <v>252</v>
      </c>
      <c r="C71" s="599"/>
      <c r="D71" s="599"/>
      <c r="E71" s="599"/>
      <c r="F71" s="342" t="s">
        <v>221</v>
      </c>
      <c r="G71" s="344" t="s">
        <v>216</v>
      </c>
    </row>
    <row r="72" spans="1:7">
      <c r="A72" s="299" t="s">
        <v>186</v>
      </c>
      <c r="B72" s="632" t="s">
        <v>543</v>
      </c>
      <c r="C72" s="632"/>
      <c r="D72" s="632"/>
      <c r="E72" s="632"/>
      <c r="F72" s="309">
        <f>'4 GERENTE '!F98</f>
        <v>2.3124999999999999E-3</v>
      </c>
      <c r="G72" s="310">
        <f>ROUND($G$21*F72,2)</f>
        <v>4.96</v>
      </c>
    </row>
    <row r="73" spans="1:7">
      <c r="A73" s="299" t="s">
        <v>188</v>
      </c>
      <c r="B73" s="591" t="s">
        <v>253</v>
      </c>
      <c r="C73" s="591"/>
      <c r="D73" s="591"/>
      <c r="E73" s="591"/>
      <c r="F73" s="325">
        <f>'4 GERENTE '!F99</f>
        <v>0.08</v>
      </c>
      <c r="G73" s="310">
        <f>G72*F73</f>
        <v>0.39679999999999999</v>
      </c>
    </row>
    <row r="74" spans="1:7">
      <c r="A74" s="299" t="s">
        <v>191</v>
      </c>
      <c r="B74" s="591" t="s">
        <v>544</v>
      </c>
      <c r="C74" s="591"/>
      <c r="D74" s="591"/>
      <c r="E74" s="591"/>
      <c r="F74" s="309">
        <f>'4 GERENTE '!F100</f>
        <v>9.7222222222222224E-3</v>
      </c>
      <c r="G74" s="310">
        <f>ROUND($G$21*F74,2)</f>
        <v>20.83</v>
      </c>
    </row>
    <row r="75" spans="1:7">
      <c r="A75" s="299" t="s">
        <v>193</v>
      </c>
      <c r="B75" s="591" t="s">
        <v>254</v>
      </c>
      <c r="C75" s="591"/>
      <c r="D75" s="591"/>
      <c r="E75" s="591"/>
      <c r="F75" s="325">
        <f>'4 GERENTE '!F101</f>
        <v>0.1668</v>
      </c>
      <c r="G75" s="310">
        <f>G74*F75</f>
        <v>3.4744439999999996</v>
      </c>
    </row>
    <row r="76" spans="1:7">
      <c r="A76" s="299" t="s">
        <v>195</v>
      </c>
      <c r="B76" s="591" t="s">
        <v>545</v>
      </c>
      <c r="C76" s="591"/>
      <c r="D76" s="591"/>
      <c r="E76" s="591"/>
      <c r="F76" s="312">
        <f>'4 GERENTE '!F102</f>
        <v>0.04</v>
      </c>
      <c r="G76" s="310">
        <f>ROUND($G$21*F76,2)</f>
        <v>85.71</v>
      </c>
    </row>
    <row r="77" spans="1:7">
      <c r="A77" s="634" t="s">
        <v>255</v>
      </c>
      <c r="B77" s="635"/>
      <c r="C77" s="635"/>
      <c r="D77" s="635"/>
      <c r="E77" s="635"/>
      <c r="F77" s="635"/>
      <c r="G77" s="308">
        <f>ROUND(SUM(G72:G76),2)</f>
        <v>115.37</v>
      </c>
    </row>
    <row r="78" spans="1:7" ht="15.75" thickBot="1">
      <c r="A78" s="300"/>
      <c r="B78" s="301"/>
      <c r="C78" s="301"/>
      <c r="D78" s="301"/>
      <c r="E78" s="301"/>
      <c r="F78" s="301"/>
      <c r="G78" s="302"/>
    </row>
    <row r="79" spans="1:7" ht="15.75" thickBot="1">
      <c r="A79" s="629" t="s">
        <v>256</v>
      </c>
      <c r="B79" s="630"/>
      <c r="C79" s="630"/>
      <c r="D79" s="630"/>
      <c r="E79" s="630"/>
      <c r="F79" s="630"/>
      <c r="G79" s="631"/>
    </row>
    <row r="80" spans="1:7">
      <c r="A80" s="638" t="s">
        <v>257</v>
      </c>
      <c r="B80" s="639"/>
      <c r="C80" s="639"/>
      <c r="D80" s="639"/>
      <c r="E80" s="639"/>
      <c r="F80" s="639"/>
      <c r="G80" s="642"/>
    </row>
    <row r="81" spans="1:7">
      <c r="A81" s="304" t="s">
        <v>39</v>
      </c>
      <c r="B81" s="641" t="s">
        <v>258</v>
      </c>
      <c r="C81" s="641"/>
      <c r="D81" s="641"/>
      <c r="E81" s="641"/>
      <c r="F81" s="303" t="s">
        <v>221</v>
      </c>
      <c r="G81" s="305" t="s">
        <v>216</v>
      </c>
    </row>
    <row r="82" spans="1:7">
      <c r="A82" s="299" t="s">
        <v>186</v>
      </c>
      <c r="B82" s="591" t="s">
        <v>259</v>
      </c>
      <c r="C82" s="591"/>
      <c r="D82" s="591"/>
      <c r="E82" s="591"/>
      <c r="F82" s="298">
        <f>'4 GERENTE '!F108</f>
        <v>9.2999999999999992E-3</v>
      </c>
      <c r="G82" s="310">
        <f>ROUND($G$21*F82,2)</f>
        <v>19.93</v>
      </c>
    </row>
    <row r="83" spans="1:7">
      <c r="A83" s="299" t="s">
        <v>0</v>
      </c>
      <c r="B83" s="651" t="s">
        <v>260</v>
      </c>
      <c r="C83" s="651"/>
      <c r="D83" s="651"/>
      <c r="E83" s="651"/>
      <c r="F83" s="325">
        <f>'4 GERENTE '!F109</f>
        <v>0.1668</v>
      </c>
      <c r="G83" s="310">
        <f>ROUND(G82*F83,2)</f>
        <v>3.32</v>
      </c>
    </row>
    <row r="84" spans="1:7">
      <c r="A84" s="299" t="s">
        <v>188</v>
      </c>
      <c r="B84" s="591" t="s">
        <v>546</v>
      </c>
      <c r="C84" s="591"/>
      <c r="D84" s="591"/>
      <c r="E84" s="591"/>
      <c r="F84" s="298">
        <f>'4 GERENTE '!F110</f>
        <v>7.3000000000000001E-3</v>
      </c>
      <c r="G84" s="310">
        <f>ROUND($G$21*F84,2)</f>
        <v>15.64</v>
      </c>
    </row>
    <row r="85" spans="1:7">
      <c r="A85" s="299" t="s">
        <v>191</v>
      </c>
      <c r="B85" s="632" t="s">
        <v>547</v>
      </c>
      <c r="C85" s="632"/>
      <c r="D85" s="632"/>
      <c r="E85" s="632"/>
      <c r="F85" s="298">
        <f>'4 GERENTE '!F111</f>
        <v>8.1999999999999998E-4</v>
      </c>
      <c r="G85" s="310">
        <f>ROUND($G$21*F85,2)</f>
        <v>1.76</v>
      </c>
    </row>
    <row r="86" spans="1:7">
      <c r="A86" s="299" t="s">
        <v>193</v>
      </c>
      <c r="B86" s="591" t="s">
        <v>548</v>
      </c>
      <c r="C86" s="591"/>
      <c r="D86" s="591"/>
      <c r="E86" s="591"/>
      <c r="F86" s="298">
        <f>'4 GERENTE '!F112</f>
        <v>2.7000000000000001E-3</v>
      </c>
      <c r="G86" s="310">
        <f>ROUND($G$21*F86,2)</f>
        <v>5.79</v>
      </c>
    </row>
    <row r="87" spans="1:7">
      <c r="A87" s="299" t="s">
        <v>195</v>
      </c>
      <c r="B87" s="632" t="s">
        <v>549</v>
      </c>
      <c r="C87" s="632"/>
      <c r="D87" s="632"/>
      <c r="E87" s="632"/>
      <c r="F87" s="298">
        <f>'4 GERENTE '!F113</f>
        <v>5.5000000000000003E-4</v>
      </c>
      <c r="G87" s="310">
        <f>ROUND($G$21*F87,2)</f>
        <v>1.18</v>
      </c>
    </row>
    <row r="88" spans="1:7">
      <c r="A88" s="299" t="s">
        <v>232</v>
      </c>
      <c r="B88" s="651" t="s">
        <v>261</v>
      </c>
      <c r="C88" s="651"/>
      <c r="D88" s="651"/>
      <c r="E88" s="651"/>
      <c r="F88" s="298">
        <f>'4 GERENTE '!F114</f>
        <v>0</v>
      </c>
      <c r="G88" s="310">
        <f>ROUND($G$21*F88,2)</f>
        <v>0</v>
      </c>
    </row>
    <row r="89" spans="1:7">
      <c r="A89" s="634" t="s">
        <v>262</v>
      </c>
      <c r="B89" s="635"/>
      <c r="C89" s="635"/>
      <c r="D89" s="635"/>
      <c r="E89" s="635"/>
      <c r="F89" s="635"/>
      <c r="G89" s="308">
        <f>ROUND(SUM(G82:G88),2)</f>
        <v>47.62</v>
      </c>
    </row>
    <row r="90" spans="1:7">
      <c r="A90" s="615" t="s">
        <v>263</v>
      </c>
      <c r="B90" s="616"/>
      <c r="C90" s="616"/>
      <c r="D90" s="616"/>
      <c r="E90" s="616"/>
      <c r="F90" s="616"/>
      <c r="G90" s="617"/>
    </row>
    <row r="91" spans="1:7" ht="15.75" thickBot="1">
      <c r="A91" s="300"/>
      <c r="B91" s="301"/>
      <c r="C91" s="301"/>
      <c r="D91" s="301"/>
      <c r="E91" s="301"/>
      <c r="F91" s="301"/>
      <c r="G91" s="302"/>
    </row>
    <row r="92" spans="1:7" ht="15.75" thickBot="1">
      <c r="A92" s="652" t="s">
        <v>264</v>
      </c>
      <c r="B92" s="653"/>
      <c r="C92" s="653"/>
      <c r="D92" s="653"/>
      <c r="E92" s="653"/>
      <c r="F92" s="653"/>
      <c r="G92" s="654"/>
    </row>
    <row r="93" spans="1:7">
      <c r="A93" s="343" t="s">
        <v>40</v>
      </c>
      <c r="B93" s="599" t="s">
        <v>265</v>
      </c>
      <c r="C93" s="599"/>
      <c r="D93" s="599"/>
      <c r="E93" s="599"/>
      <c r="F93" s="342" t="s">
        <v>266</v>
      </c>
      <c r="G93" s="344" t="s">
        <v>216</v>
      </c>
    </row>
    <row r="94" spans="1:7">
      <c r="A94" s="299" t="s">
        <v>186</v>
      </c>
      <c r="B94" s="591" t="s">
        <v>267</v>
      </c>
      <c r="C94" s="591"/>
      <c r="D94" s="591"/>
      <c r="E94" s="591"/>
      <c r="F94" s="326"/>
      <c r="G94" s="310">
        <f>ROUND($E$9*F94,2)</f>
        <v>0</v>
      </c>
    </row>
    <row r="95" spans="1:7">
      <c r="A95" s="634" t="s">
        <v>268</v>
      </c>
      <c r="B95" s="635"/>
      <c r="C95" s="635"/>
      <c r="D95" s="635"/>
      <c r="E95" s="635"/>
      <c r="F95" s="635"/>
      <c r="G95" s="308">
        <f>ROUND(SUM(G94),2)</f>
        <v>0</v>
      </c>
    </row>
    <row r="96" spans="1:7">
      <c r="A96" s="615" t="s">
        <v>269</v>
      </c>
      <c r="B96" s="616"/>
      <c r="C96" s="616"/>
      <c r="D96" s="616"/>
      <c r="E96" s="616"/>
      <c r="F96" s="616"/>
      <c r="G96" s="617"/>
    </row>
    <row r="97" spans="1:7" ht="15.75" thickBot="1">
      <c r="A97" s="300"/>
      <c r="B97" s="301"/>
      <c r="C97" s="301"/>
      <c r="D97" s="301"/>
      <c r="E97" s="301"/>
      <c r="F97" s="301"/>
      <c r="G97" s="302"/>
    </row>
    <row r="98" spans="1:7" ht="15.75" thickBot="1">
      <c r="A98" s="629" t="s">
        <v>270</v>
      </c>
      <c r="B98" s="630"/>
      <c r="C98" s="630"/>
      <c r="D98" s="630"/>
      <c r="E98" s="630"/>
      <c r="F98" s="630"/>
      <c r="G98" s="631"/>
    </row>
    <row r="99" spans="1:7">
      <c r="A99" s="343">
        <v>4</v>
      </c>
      <c r="B99" s="599" t="s">
        <v>249</v>
      </c>
      <c r="C99" s="599"/>
      <c r="D99" s="599"/>
      <c r="E99" s="599"/>
      <c r="F99" s="342" t="s">
        <v>221</v>
      </c>
      <c r="G99" s="344" t="s">
        <v>216</v>
      </c>
    </row>
    <row r="100" spans="1:7">
      <c r="A100" s="323" t="s">
        <v>39</v>
      </c>
      <c r="B100" s="650" t="s">
        <v>271</v>
      </c>
      <c r="C100" s="650"/>
      <c r="D100" s="650"/>
      <c r="E100" s="650"/>
      <c r="F100" s="327" t="s">
        <v>0</v>
      </c>
      <c r="G100" s="324">
        <f>$G$89</f>
        <v>47.62</v>
      </c>
    </row>
    <row r="101" spans="1:7">
      <c r="A101" s="323" t="s">
        <v>40</v>
      </c>
      <c r="B101" s="650" t="s">
        <v>272</v>
      </c>
      <c r="C101" s="650"/>
      <c r="D101" s="650"/>
      <c r="E101" s="650"/>
      <c r="F101" s="327" t="s">
        <v>0</v>
      </c>
      <c r="G101" s="324">
        <f>$G$95</f>
        <v>0</v>
      </c>
    </row>
    <row r="102" spans="1:7">
      <c r="A102" s="634" t="s">
        <v>273</v>
      </c>
      <c r="B102" s="635"/>
      <c r="C102" s="635"/>
      <c r="D102" s="635"/>
      <c r="E102" s="635"/>
      <c r="F102" s="635"/>
      <c r="G102" s="308">
        <f>ROUND(SUM(G100:G101),2)</f>
        <v>47.62</v>
      </c>
    </row>
    <row r="103" spans="1:7" ht="15.75" thickBot="1">
      <c r="A103" s="300"/>
      <c r="B103" s="301"/>
      <c r="C103" s="301"/>
      <c r="D103" s="301"/>
      <c r="E103" s="301"/>
      <c r="F103" s="301"/>
      <c r="G103" s="302"/>
    </row>
    <row r="104" spans="1:7" ht="15.75" thickBot="1">
      <c r="A104" s="629" t="s">
        <v>274</v>
      </c>
      <c r="B104" s="630"/>
      <c r="C104" s="630"/>
      <c r="D104" s="630"/>
      <c r="E104" s="630"/>
      <c r="F104" s="630"/>
      <c r="G104" s="631"/>
    </row>
    <row r="105" spans="1:7">
      <c r="A105" s="343">
        <v>5</v>
      </c>
      <c r="B105" s="599" t="s">
        <v>275</v>
      </c>
      <c r="C105" s="599"/>
      <c r="D105" s="599"/>
      <c r="E105" s="599"/>
      <c r="F105" s="599"/>
      <c r="G105" s="344" t="s">
        <v>216</v>
      </c>
    </row>
    <row r="106" spans="1:7">
      <c r="A106" s="299" t="s">
        <v>186</v>
      </c>
      <c r="B106" s="632" t="s">
        <v>550</v>
      </c>
      <c r="C106" s="632"/>
      <c r="D106" s="632"/>
      <c r="E106" s="632"/>
      <c r="F106" s="632"/>
      <c r="G106" s="328">
        <v>60</v>
      </c>
    </row>
    <row r="107" spans="1:7">
      <c r="A107" s="299" t="s">
        <v>188</v>
      </c>
      <c r="B107" s="632" t="s">
        <v>551</v>
      </c>
      <c r="C107" s="632"/>
      <c r="D107" s="632"/>
      <c r="E107" s="632"/>
      <c r="F107" s="632"/>
      <c r="G107" s="307">
        <f>'13'!G107</f>
        <v>0</v>
      </c>
    </row>
    <row r="108" spans="1:7">
      <c r="A108" s="299" t="s">
        <v>195</v>
      </c>
      <c r="B108" s="591" t="s">
        <v>529</v>
      </c>
      <c r="C108" s="591"/>
      <c r="D108" s="591"/>
      <c r="E108" s="591"/>
      <c r="F108" s="591"/>
      <c r="G108" s="307">
        <v>0</v>
      </c>
    </row>
    <row r="109" spans="1:7">
      <c r="A109" s="634" t="s">
        <v>276</v>
      </c>
      <c r="B109" s="635"/>
      <c r="C109" s="635"/>
      <c r="D109" s="635"/>
      <c r="E109" s="635"/>
      <c r="F109" s="635"/>
      <c r="G109" s="308">
        <f>ROUND(SUM(G106:G108),2)</f>
        <v>60</v>
      </c>
    </row>
    <row r="110" spans="1:7" ht="15.75" thickBot="1">
      <c r="A110" s="615" t="s">
        <v>277</v>
      </c>
      <c r="B110" s="616"/>
      <c r="C110" s="616"/>
      <c r="D110" s="616"/>
      <c r="E110" s="616"/>
      <c r="F110" s="616"/>
      <c r="G110" s="617"/>
    </row>
    <row r="111" spans="1:7" ht="15.75" thickBot="1">
      <c r="A111" s="629" t="s">
        <v>278</v>
      </c>
      <c r="B111" s="630"/>
      <c r="C111" s="630"/>
      <c r="D111" s="630"/>
      <c r="E111" s="630"/>
      <c r="F111" s="630"/>
      <c r="G111" s="631"/>
    </row>
    <row r="112" spans="1:7">
      <c r="A112" s="343"/>
      <c r="B112" s="599" t="s">
        <v>279</v>
      </c>
      <c r="C112" s="599"/>
      <c r="D112" s="599"/>
      <c r="E112" s="599"/>
      <c r="F112" s="599"/>
      <c r="G112" s="344" t="s">
        <v>216</v>
      </c>
    </row>
    <row r="113" spans="1:7">
      <c r="A113" s="329" t="s">
        <v>186</v>
      </c>
      <c r="B113" s="655" t="s">
        <v>280</v>
      </c>
      <c r="C113" s="655"/>
      <c r="D113" s="655"/>
      <c r="E113" s="655"/>
      <c r="F113" s="655"/>
      <c r="G113" s="330">
        <f>$G$21</f>
        <v>2142.84</v>
      </c>
    </row>
    <row r="114" spans="1:7">
      <c r="A114" s="329" t="s">
        <v>188</v>
      </c>
      <c r="B114" s="655" t="s">
        <v>281</v>
      </c>
      <c r="C114" s="655"/>
      <c r="D114" s="655"/>
      <c r="E114" s="655"/>
      <c r="F114" s="655"/>
      <c r="G114" s="330">
        <f>$G$68</f>
        <v>1680.99</v>
      </c>
    </row>
    <row r="115" spans="1:7">
      <c r="A115" s="329" t="s">
        <v>191</v>
      </c>
      <c r="B115" s="655" t="s">
        <v>282</v>
      </c>
      <c r="C115" s="655"/>
      <c r="D115" s="655"/>
      <c r="E115" s="655"/>
      <c r="F115" s="655"/>
      <c r="G115" s="330">
        <f>$G$77</f>
        <v>115.37</v>
      </c>
    </row>
    <row r="116" spans="1:7">
      <c r="A116" s="329" t="s">
        <v>193</v>
      </c>
      <c r="B116" s="655" t="s">
        <v>283</v>
      </c>
      <c r="C116" s="655"/>
      <c r="D116" s="655"/>
      <c r="E116" s="655"/>
      <c r="F116" s="655"/>
      <c r="G116" s="330">
        <f>$G$102</f>
        <v>47.62</v>
      </c>
    </row>
    <row r="117" spans="1:7">
      <c r="A117" s="329" t="s">
        <v>195</v>
      </c>
      <c r="B117" s="655" t="s">
        <v>284</v>
      </c>
      <c r="C117" s="655"/>
      <c r="D117" s="655"/>
      <c r="E117" s="655"/>
      <c r="F117" s="655"/>
      <c r="G117" s="330">
        <f>$G$109</f>
        <v>60</v>
      </c>
    </row>
    <row r="118" spans="1:7">
      <c r="A118" s="634" t="s">
        <v>504</v>
      </c>
      <c r="B118" s="635"/>
      <c r="C118" s="635"/>
      <c r="D118" s="635"/>
      <c r="E118" s="635"/>
      <c r="F118" s="635"/>
      <c r="G118" s="324">
        <f>ROUND(SUM(G113:G117),2)</f>
        <v>4046.82</v>
      </c>
    </row>
    <row r="119" spans="1:7" ht="15.75" thickBot="1">
      <c r="A119" s="300"/>
      <c r="B119" s="301"/>
      <c r="C119" s="301"/>
      <c r="D119" s="301"/>
      <c r="E119" s="301"/>
      <c r="F119" s="301"/>
      <c r="G119" s="302"/>
    </row>
    <row r="120" spans="1:7" ht="15.75" thickBot="1">
      <c r="A120" s="629" t="s">
        <v>285</v>
      </c>
      <c r="B120" s="630"/>
      <c r="C120" s="630"/>
      <c r="D120" s="630"/>
      <c r="E120" s="630"/>
      <c r="F120" s="630"/>
      <c r="G120" s="631"/>
    </row>
    <row r="121" spans="1:7">
      <c r="A121" s="343"/>
      <c r="B121" s="599" t="s">
        <v>286</v>
      </c>
      <c r="C121" s="599"/>
      <c r="D121" s="599"/>
      <c r="E121" s="599"/>
      <c r="F121" s="599"/>
      <c r="G121" s="344" t="s">
        <v>216</v>
      </c>
    </row>
    <row r="122" spans="1:7">
      <c r="A122" s="329" t="s">
        <v>186</v>
      </c>
      <c r="B122" s="655" t="s">
        <v>287</v>
      </c>
      <c r="C122" s="655"/>
      <c r="D122" s="655"/>
      <c r="E122" s="655"/>
      <c r="F122" s="655"/>
      <c r="G122" s="308">
        <f>G118</f>
        <v>4046.82</v>
      </c>
    </row>
    <row r="123" spans="1:7">
      <c r="A123" s="329" t="s">
        <v>188</v>
      </c>
      <c r="B123" s="655" t="s">
        <v>288</v>
      </c>
      <c r="C123" s="655"/>
      <c r="D123" s="655"/>
      <c r="E123" s="655"/>
      <c r="F123" s="655"/>
      <c r="G123" s="308">
        <f>ROUND($G$122/$E$9,2)</f>
        <v>192.61</v>
      </c>
    </row>
    <row r="124" spans="1:7">
      <c r="A124" s="329" t="s">
        <v>191</v>
      </c>
      <c r="B124" s="655" t="s">
        <v>505</v>
      </c>
      <c r="C124" s="655"/>
      <c r="D124" s="655"/>
      <c r="E124" s="331">
        <v>4</v>
      </c>
      <c r="F124" s="332" t="s">
        <v>506</v>
      </c>
      <c r="G124" s="308">
        <f>ROUND($G$122*E124,2)</f>
        <v>16187.28</v>
      </c>
    </row>
    <row r="125" spans="1:7">
      <c r="A125" s="615" t="s">
        <v>290</v>
      </c>
      <c r="B125" s="616"/>
      <c r="C125" s="616"/>
      <c r="D125" s="616"/>
      <c r="E125" s="616"/>
      <c r="F125" s="616"/>
      <c r="G125" s="617"/>
    </row>
    <row r="126" spans="1:7" ht="15.75" thickBot="1">
      <c r="A126" s="333"/>
      <c r="B126" s="334"/>
      <c r="C126" s="334"/>
      <c r="D126" s="334"/>
      <c r="E126" s="334"/>
      <c r="F126" s="334"/>
      <c r="G126" s="335"/>
    </row>
    <row r="127" spans="1:7" ht="15.75" thickBot="1">
      <c r="A127" s="629" t="s">
        <v>507</v>
      </c>
      <c r="B127" s="630"/>
      <c r="C127" s="630"/>
      <c r="D127" s="630"/>
      <c r="E127" s="630"/>
      <c r="F127" s="630"/>
      <c r="G127" s="631"/>
    </row>
    <row r="128" spans="1:7">
      <c r="A128" s="343"/>
      <c r="B128" s="599" t="s">
        <v>286</v>
      </c>
      <c r="C128" s="599"/>
      <c r="D128" s="599"/>
      <c r="E128" s="599"/>
      <c r="F128" s="599"/>
      <c r="G128" s="344" t="s">
        <v>216</v>
      </c>
    </row>
    <row r="129" spans="1:7" ht="15.75" thickBot="1">
      <c r="A129" s="336" t="s">
        <v>186</v>
      </c>
      <c r="B129" s="663" t="s">
        <v>289</v>
      </c>
      <c r="C129" s="663"/>
      <c r="D129" s="663"/>
      <c r="E129" s="663"/>
      <c r="F129" s="663"/>
      <c r="G129" s="337">
        <f>G122/220</f>
        <v>18.394636363636366</v>
      </c>
    </row>
    <row r="130" spans="1:7">
      <c r="A130" s="338"/>
      <c r="B130" s="338"/>
      <c r="C130" s="338"/>
      <c r="D130" s="338"/>
      <c r="E130" s="338"/>
      <c r="F130" s="338"/>
      <c r="G130" s="338"/>
    </row>
    <row r="131" spans="1:7">
      <c r="A131" s="338"/>
      <c r="B131" s="338"/>
      <c r="C131" s="338"/>
      <c r="D131" s="338"/>
      <c r="E131" s="338"/>
      <c r="F131" s="338"/>
      <c r="G131" s="338"/>
    </row>
    <row r="132" spans="1:7">
      <c r="A132" s="338"/>
      <c r="B132" s="338"/>
      <c r="C132" s="338"/>
      <c r="D132" s="338"/>
      <c r="E132" s="338"/>
      <c r="F132" s="338"/>
      <c r="G132" s="338"/>
    </row>
    <row r="133" spans="1:7">
      <c r="A133" s="338"/>
      <c r="B133" s="338"/>
      <c r="C133" s="338"/>
      <c r="D133" s="338"/>
      <c r="E133" s="338"/>
      <c r="F133" s="338"/>
      <c r="G133" s="338"/>
    </row>
    <row r="134" spans="1:7">
      <c r="A134" s="338"/>
      <c r="B134" s="338"/>
      <c r="C134" s="338"/>
      <c r="D134" s="338"/>
      <c r="E134" s="338"/>
      <c r="F134" s="338"/>
      <c r="G134" s="338"/>
    </row>
    <row r="135" spans="1:7">
      <c r="A135" s="338"/>
      <c r="B135" s="338"/>
      <c r="C135" s="338"/>
      <c r="D135" s="338"/>
      <c r="E135" s="338"/>
      <c r="F135" s="338"/>
      <c r="G135" s="338"/>
    </row>
    <row r="136" spans="1:7">
      <c r="A136" s="338"/>
      <c r="B136" s="338"/>
      <c r="C136" s="338"/>
      <c r="D136" s="338"/>
      <c r="E136" s="338"/>
      <c r="F136" s="338"/>
      <c r="G136" s="338"/>
    </row>
    <row r="137" spans="1:7">
      <c r="A137" s="338"/>
      <c r="B137" s="338"/>
      <c r="C137" s="345"/>
      <c r="D137" s="345"/>
      <c r="E137" s="345"/>
      <c r="F137" s="338"/>
      <c r="G137" s="338"/>
    </row>
    <row r="138" spans="1:7">
      <c r="A138" s="339"/>
      <c r="B138" s="339"/>
      <c r="C138" s="656" t="s">
        <v>553</v>
      </c>
      <c r="D138" s="656"/>
      <c r="E138" s="656"/>
      <c r="F138" s="339"/>
      <c r="G138" s="339"/>
    </row>
    <row r="139" spans="1:7">
      <c r="A139" s="339"/>
      <c r="B139" s="339"/>
      <c r="C139" s="657" t="s">
        <v>554</v>
      </c>
      <c r="D139" s="657"/>
      <c r="E139" s="657"/>
      <c r="F139" s="339"/>
      <c r="G139" s="339"/>
    </row>
    <row r="140" spans="1:7">
      <c r="C140" s="346"/>
      <c r="D140" s="346"/>
      <c r="E140" s="346"/>
    </row>
  </sheetData>
  <mergeCells count="124">
    <mergeCell ref="B128:F128"/>
    <mergeCell ref="B129:F129"/>
    <mergeCell ref="C138:E138"/>
    <mergeCell ref="C139:E139"/>
    <mergeCell ref="B121:F121"/>
    <mergeCell ref="B122:F122"/>
    <mergeCell ref="B123:F123"/>
    <mergeCell ref="B124:D124"/>
    <mergeCell ref="A125:G125"/>
    <mergeCell ref="A127:G127"/>
    <mergeCell ref="B114:F114"/>
    <mergeCell ref="B115:F115"/>
    <mergeCell ref="B116:F116"/>
    <mergeCell ref="B117:F117"/>
    <mergeCell ref="A118:F118"/>
    <mergeCell ref="A120:G120"/>
    <mergeCell ref="B108:F108"/>
    <mergeCell ref="A109:F109"/>
    <mergeCell ref="A110:G110"/>
    <mergeCell ref="A111:G111"/>
    <mergeCell ref="B112:F112"/>
    <mergeCell ref="B113:F113"/>
    <mergeCell ref="B101:E101"/>
    <mergeCell ref="A102:F102"/>
    <mergeCell ref="A104:G104"/>
    <mergeCell ref="B105:F105"/>
    <mergeCell ref="B106:F106"/>
    <mergeCell ref="B107:F107"/>
    <mergeCell ref="B94:E94"/>
    <mergeCell ref="A95:F95"/>
    <mergeCell ref="A96:G96"/>
    <mergeCell ref="A98:G98"/>
    <mergeCell ref="B99:E99"/>
    <mergeCell ref="B100:E100"/>
    <mergeCell ref="B87:E87"/>
    <mergeCell ref="B88:E88"/>
    <mergeCell ref="A89:F89"/>
    <mergeCell ref="A90:G90"/>
    <mergeCell ref="A92:G92"/>
    <mergeCell ref="B93:E93"/>
    <mergeCell ref="B81:E81"/>
    <mergeCell ref="B82:E82"/>
    <mergeCell ref="B83:E83"/>
    <mergeCell ref="B84:E84"/>
    <mergeCell ref="B85:E85"/>
    <mergeCell ref="B86:E86"/>
    <mergeCell ref="B74:E74"/>
    <mergeCell ref="B75:E75"/>
    <mergeCell ref="B76:E76"/>
    <mergeCell ref="A77:F77"/>
    <mergeCell ref="A79:G79"/>
    <mergeCell ref="A80:G80"/>
    <mergeCell ref="B67:F67"/>
    <mergeCell ref="A68:F68"/>
    <mergeCell ref="A70:G70"/>
    <mergeCell ref="B71:E71"/>
    <mergeCell ref="B72:E72"/>
    <mergeCell ref="B73:E73"/>
    <mergeCell ref="A60:G60"/>
    <mergeCell ref="A61:G61"/>
    <mergeCell ref="A63:G63"/>
    <mergeCell ref="B64:F64"/>
    <mergeCell ref="B65:F65"/>
    <mergeCell ref="B66:F66"/>
    <mergeCell ref="B54:E54"/>
    <mergeCell ref="B55:F55"/>
    <mergeCell ref="B56:F56"/>
    <mergeCell ref="B57:F57"/>
    <mergeCell ref="B58:F58"/>
    <mergeCell ref="A59:F59"/>
    <mergeCell ref="A47:G47"/>
    <mergeCell ref="A49:G49"/>
    <mergeCell ref="B50:F50"/>
    <mergeCell ref="B51:D51"/>
    <mergeCell ref="B52:E52"/>
    <mergeCell ref="B53:D53"/>
    <mergeCell ref="B41:E41"/>
    <mergeCell ref="B42:E42"/>
    <mergeCell ref="B43:E43"/>
    <mergeCell ref="A44:E44"/>
    <mergeCell ref="A45:G45"/>
    <mergeCell ref="A46:G46"/>
    <mergeCell ref="B35:E35"/>
    <mergeCell ref="B36:E36"/>
    <mergeCell ref="B37:E37"/>
    <mergeCell ref="B38:E38"/>
    <mergeCell ref="B39:E39"/>
    <mergeCell ref="B40:E40"/>
    <mergeCell ref="A28:F28"/>
    <mergeCell ref="A29:G29"/>
    <mergeCell ref="A30:G30"/>
    <mergeCell ref="A31:G31"/>
    <mergeCell ref="A33:F33"/>
    <mergeCell ref="A34:G34"/>
    <mergeCell ref="A23:G23"/>
    <mergeCell ref="A24:G24"/>
    <mergeCell ref="B25:E25"/>
    <mergeCell ref="B26:E26"/>
    <mergeCell ref="B27:E27"/>
    <mergeCell ref="A14:G14"/>
    <mergeCell ref="A15:G15"/>
    <mergeCell ref="A17:G17"/>
    <mergeCell ref="B18:F18"/>
    <mergeCell ref="B19:F19"/>
    <mergeCell ref="B20:F20"/>
    <mergeCell ref="B13:D13"/>
    <mergeCell ref="E13:G13"/>
    <mergeCell ref="A7:G7"/>
    <mergeCell ref="A8:G8"/>
    <mergeCell ref="B9:D9"/>
    <mergeCell ref="E9:G9"/>
    <mergeCell ref="B10:D10"/>
    <mergeCell ref="E10:G10"/>
    <mergeCell ref="A21:F21"/>
    <mergeCell ref="A1:G1"/>
    <mergeCell ref="A2:G2"/>
    <mergeCell ref="A3:G3"/>
    <mergeCell ref="A4:G4"/>
    <mergeCell ref="A5:G5"/>
    <mergeCell ref="A6:G6"/>
    <mergeCell ref="B11:D11"/>
    <mergeCell ref="E11:G11"/>
    <mergeCell ref="B12:D12"/>
    <mergeCell ref="E12:G12"/>
  </mergeCells>
  <pageMargins left="0.51181102362204722" right="0.11811023622047245" top="0.39370078740157483" bottom="0.39370078740157483" header="0.31496062992125984" footer="0.31496062992125984"/>
  <pageSetup paperSize="9" scale="85" orientation="portrait" horizontalDpi="0" verticalDpi="0" r:id="rId1"/>
  <drawing r:id="rId2"/>
  <legacyDrawing r:id="rId3"/>
</worksheet>
</file>

<file path=xl/worksheets/sheet3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F6FE46C-8288-4E0A-AC19-84E61B36DDCD}">
  <sheetPr>
    <tabColor rgb="FF0070C0"/>
  </sheetPr>
  <dimension ref="A1:G140"/>
  <sheetViews>
    <sheetView topLeftCell="A34" workbookViewId="0">
      <selection activeCell="G108" sqref="G108"/>
    </sheetView>
  </sheetViews>
  <sheetFormatPr defaultRowHeight="15"/>
  <cols>
    <col min="1" max="1" width="8.7109375" style="340" customWidth="1"/>
    <col min="2" max="2" width="19.28515625" style="340" customWidth="1"/>
    <col min="3" max="3" width="19.7109375" style="340" customWidth="1"/>
    <col min="4" max="4" width="15.85546875" style="340" customWidth="1"/>
    <col min="5" max="5" width="18" style="340" customWidth="1"/>
    <col min="6" max="7" width="14.42578125" style="340" customWidth="1"/>
  </cols>
  <sheetData>
    <row r="1" spans="1:7" ht="54" customHeight="1">
      <c r="A1" s="582"/>
      <c r="B1" s="583"/>
      <c r="C1" s="583"/>
      <c r="D1" s="583"/>
      <c r="E1" s="583"/>
      <c r="F1" s="583"/>
      <c r="G1" s="584"/>
    </row>
    <row r="2" spans="1:7">
      <c r="A2" s="585" t="s">
        <v>511</v>
      </c>
      <c r="B2" s="586"/>
      <c r="C2" s="586"/>
      <c r="D2" s="586"/>
      <c r="E2" s="586"/>
      <c r="F2" s="586"/>
      <c r="G2" s="587"/>
    </row>
    <row r="3" spans="1:7">
      <c r="A3" s="585" t="s">
        <v>512</v>
      </c>
      <c r="B3" s="586"/>
      <c r="C3" s="586"/>
      <c r="D3" s="586"/>
      <c r="E3" s="586"/>
      <c r="F3" s="586"/>
      <c r="G3" s="587"/>
    </row>
    <row r="4" spans="1:7">
      <c r="A4" s="588" t="s">
        <v>513</v>
      </c>
      <c r="B4" s="589"/>
      <c r="C4" s="589"/>
      <c r="D4" s="589"/>
      <c r="E4" s="589"/>
      <c r="F4" s="589"/>
      <c r="G4" s="590"/>
    </row>
    <row r="5" spans="1:7" ht="15.75">
      <c r="A5" s="658" t="s">
        <v>514</v>
      </c>
      <c r="B5" s="659"/>
      <c r="C5" s="659"/>
      <c r="D5" s="659"/>
      <c r="E5" s="659"/>
      <c r="F5" s="659"/>
      <c r="G5" s="660"/>
    </row>
    <row r="6" spans="1:7">
      <c r="A6" s="574" t="s">
        <v>526</v>
      </c>
      <c r="B6" s="575"/>
      <c r="C6" s="575"/>
      <c r="D6" s="575"/>
      <c r="E6" s="575"/>
      <c r="F6" s="575"/>
      <c r="G6" s="576"/>
    </row>
    <row r="7" spans="1:7" ht="15.75" thickBot="1">
      <c r="A7" s="595"/>
      <c r="B7" s="596"/>
      <c r="C7" s="596"/>
      <c r="D7" s="596"/>
      <c r="E7" s="596"/>
      <c r="F7" s="596"/>
      <c r="G7" s="597"/>
    </row>
    <row r="8" spans="1:7" ht="15.75" thickBot="1">
      <c r="A8" s="577" t="s">
        <v>619</v>
      </c>
      <c r="B8" s="578"/>
      <c r="C8" s="578"/>
      <c r="D8" s="578"/>
      <c r="E8" s="578"/>
      <c r="F8" s="578"/>
      <c r="G8" s="579"/>
    </row>
    <row r="9" spans="1:7">
      <c r="A9" s="299">
        <v>7</v>
      </c>
      <c r="B9" s="647" t="s">
        <v>210</v>
      </c>
      <c r="C9" s="648"/>
      <c r="D9" s="649"/>
      <c r="E9" s="763">
        <v>21.01</v>
      </c>
      <c r="F9" s="764"/>
      <c r="G9" s="765"/>
    </row>
    <row r="10" spans="1:7">
      <c r="A10" s="299">
        <v>8</v>
      </c>
      <c r="B10" s="647" t="s">
        <v>498</v>
      </c>
      <c r="C10" s="648"/>
      <c r="D10" s="649"/>
      <c r="E10" s="763"/>
      <c r="F10" s="764"/>
      <c r="G10" s="765"/>
    </row>
    <row r="11" spans="1:7">
      <c r="A11" s="299">
        <v>9</v>
      </c>
      <c r="B11" s="647" t="s">
        <v>499</v>
      </c>
      <c r="C11" s="648"/>
      <c r="D11" s="649"/>
      <c r="E11" s="766">
        <v>1</v>
      </c>
      <c r="F11" s="767"/>
      <c r="G11" s="768"/>
    </row>
    <row r="12" spans="1:7">
      <c r="A12" s="299">
        <v>10</v>
      </c>
      <c r="B12" s="647" t="s">
        <v>500</v>
      </c>
      <c r="C12" s="648"/>
      <c r="D12" s="649"/>
      <c r="E12" s="766">
        <v>1</v>
      </c>
      <c r="F12" s="767"/>
      <c r="G12" s="768"/>
    </row>
    <row r="13" spans="1:7">
      <c r="A13" s="299">
        <v>11</v>
      </c>
      <c r="B13" s="647" t="s">
        <v>501</v>
      </c>
      <c r="C13" s="648"/>
      <c r="D13" s="649"/>
      <c r="E13" s="766">
        <f>E11*E12</f>
        <v>1</v>
      </c>
      <c r="F13" s="767"/>
      <c r="G13" s="768"/>
    </row>
    <row r="14" spans="1:7">
      <c r="A14" s="775" t="s">
        <v>212</v>
      </c>
      <c r="B14" s="776"/>
      <c r="C14" s="776"/>
      <c r="D14" s="776"/>
      <c r="E14" s="776"/>
      <c r="F14" s="776"/>
      <c r="G14" s="777"/>
    </row>
    <row r="15" spans="1:7">
      <c r="A15" s="615" t="s">
        <v>213</v>
      </c>
      <c r="B15" s="616"/>
      <c r="C15" s="616"/>
      <c r="D15" s="616"/>
      <c r="E15" s="616"/>
      <c r="F15" s="616"/>
      <c r="G15" s="617"/>
    </row>
    <row r="16" spans="1:7" ht="15.75" thickBot="1">
      <c r="A16" s="300"/>
      <c r="B16" s="301"/>
      <c r="C16" s="301"/>
      <c r="D16" s="301"/>
      <c r="E16" s="301"/>
      <c r="F16" s="301"/>
      <c r="G16" s="302"/>
    </row>
    <row r="17" spans="1:7" ht="15.75" thickBot="1">
      <c r="A17" s="629" t="s">
        <v>214</v>
      </c>
      <c r="B17" s="630"/>
      <c r="C17" s="630"/>
      <c r="D17" s="630"/>
      <c r="E17" s="630"/>
      <c r="F17" s="630"/>
      <c r="G17" s="631"/>
    </row>
    <row r="18" spans="1:7">
      <c r="A18" s="343">
        <v>1</v>
      </c>
      <c r="B18" s="599" t="s">
        <v>215</v>
      </c>
      <c r="C18" s="599"/>
      <c r="D18" s="599"/>
      <c r="E18" s="599"/>
      <c r="F18" s="599"/>
      <c r="G18" s="344" t="s">
        <v>216</v>
      </c>
    </row>
    <row r="19" spans="1:7">
      <c r="A19" s="299" t="s">
        <v>186</v>
      </c>
      <c r="B19" s="632" t="s">
        <v>528</v>
      </c>
      <c r="C19" s="632"/>
      <c r="D19" s="632"/>
      <c r="E19" s="632"/>
      <c r="F19" s="632"/>
      <c r="G19" s="306">
        <v>1638.74</v>
      </c>
    </row>
    <row r="20" spans="1:7">
      <c r="A20" s="299" t="s">
        <v>188</v>
      </c>
      <c r="B20" s="633" t="s">
        <v>529</v>
      </c>
      <c r="C20" s="633"/>
      <c r="D20" s="633"/>
      <c r="E20" s="633"/>
      <c r="F20" s="633"/>
      <c r="G20" s="307"/>
    </row>
    <row r="21" spans="1:7">
      <c r="A21" s="634" t="s">
        <v>217</v>
      </c>
      <c r="B21" s="635"/>
      <c r="C21" s="635"/>
      <c r="D21" s="635"/>
      <c r="E21" s="635"/>
      <c r="F21" s="635"/>
      <c r="G21" s="308">
        <f>ROUND(SUM(G19:G20),2)</f>
        <v>1638.74</v>
      </c>
    </row>
    <row r="22" spans="1:7" ht="15.75" thickBot="1">
      <c r="A22" s="300"/>
      <c r="B22" s="301"/>
      <c r="C22" s="301"/>
      <c r="D22" s="301"/>
      <c r="E22" s="301"/>
      <c r="F22" s="301"/>
      <c r="G22" s="302"/>
    </row>
    <row r="23" spans="1:7" ht="15.75" thickBot="1">
      <c r="A23" s="629" t="s">
        <v>218</v>
      </c>
      <c r="B23" s="630"/>
      <c r="C23" s="630"/>
      <c r="D23" s="630"/>
      <c r="E23" s="630"/>
      <c r="F23" s="630"/>
      <c r="G23" s="631"/>
    </row>
    <row r="24" spans="1:7">
      <c r="A24" s="638" t="s">
        <v>219</v>
      </c>
      <c r="B24" s="639"/>
      <c r="C24" s="639"/>
      <c r="D24" s="639"/>
      <c r="E24" s="639"/>
      <c r="F24" s="639"/>
      <c r="G24" s="642"/>
    </row>
    <row r="25" spans="1:7">
      <c r="A25" s="304" t="s">
        <v>32</v>
      </c>
      <c r="B25" s="641" t="s">
        <v>220</v>
      </c>
      <c r="C25" s="641"/>
      <c r="D25" s="641"/>
      <c r="E25" s="641"/>
      <c r="F25" s="303" t="s">
        <v>221</v>
      </c>
      <c r="G25" s="305" t="s">
        <v>216</v>
      </c>
    </row>
    <row r="26" spans="1:7">
      <c r="A26" s="299" t="s">
        <v>186</v>
      </c>
      <c r="B26" s="632" t="s">
        <v>530</v>
      </c>
      <c r="C26" s="632"/>
      <c r="D26" s="632"/>
      <c r="E26" s="632"/>
      <c r="F26" s="309">
        <f>'4 GERENTE '!F52</f>
        <v>8.3333333333333329E-2</v>
      </c>
      <c r="G26" s="310">
        <f>ROUND($G$21*F26,2)</f>
        <v>136.56</v>
      </c>
    </row>
    <row r="27" spans="1:7">
      <c r="A27" s="299" t="s">
        <v>188</v>
      </c>
      <c r="B27" s="632" t="s">
        <v>222</v>
      </c>
      <c r="C27" s="632"/>
      <c r="D27" s="632"/>
      <c r="E27" s="632"/>
      <c r="F27" s="309">
        <f>'4 GERENTE '!F53</f>
        <v>0.1111</v>
      </c>
      <c r="G27" s="310">
        <f>ROUND($G$21*F27,2)</f>
        <v>182.06</v>
      </c>
    </row>
    <row r="28" spans="1:7">
      <c r="A28" s="634" t="s">
        <v>223</v>
      </c>
      <c r="B28" s="635"/>
      <c r="C28" s="635"/>
      <c r="D28" s="635"/>
      <c r="E28" s="635"/>
      <c r="F28" s="635"/>
      <c r="G28" s="308">
        <f>ROUND(SUM(G26:G27),2)</f>
        <v>318.62</v>
      </c>
    </row>
    <row r="29" spans="1:7">
      <c r="A29" s="615" t="s">
        <v>224</v>
      </c>
      <c r="B29" s="616"/>
      <c r="C29" s="616"/>
      <c r="D29" s="616"/>
      <c r="E29" s="616"/>
      <c r="F29" s="616"/>
      <c r="G29" s="617"/>
    </row>
    <row r="30" spans="1:7">
      <c r="A30" s="615" t="s">
        <v>225</v>
      </c>
      <c r="B30" s="616"/>
      <c r="C30" s="616"/>
      <c r="D30" s="616"/>
      <c r="E30" s="616"/>
      <c r="F30" s="616"/>
      <c r="G30" s="617"/>
    </row>
    <row r="31" spans="1:7">
      <c r="A31" s="615" t="s">
        <v>226</v>
      </c>
      <c r="B31" s="616"/>
      <c r="C31" s="616"/>
      <c r="D31" s="616"/>
      <c r="E31" s="616"/>
      <c r="F31" s="616"/>
      <c r="G31" s="617"/>
    </row>
    <row r="32" spans="1:7" ht="15.75" thickBot="1">
      <c r="A32" s="300"/>
      <c r="B32" s="301"/>
      <c r="C32" s="301"/>
      <c r="D32" s="301"/>
      <c r="E32" s="301"/>
      <c r="F32" s="301"/>
      <c r="G32" s="302"/>
    </row>
    <row r="33" spans="1:7" ht="15.75" thickBot="1">
      <c r="A33" s="636" t="s">
        <v>227</v>
      </c>
      <c r="B33" s="637"/>
      <c r="C33" s="637"/>
      <c r="D33" s="637"/>
      <c r="E33" s="637"/>
      <c r="F33" s="631"/>
      <c r="G33" s="311">
        <f>ROUND(G21+G28,2)</f>
        <v>1957.36</v>
      </c>
    </row>
    <row r="34" spans="1:7">
      <c r="A34" s="638" t="s">
        <v>228</v>
      </c>
      <c r="B34" s="639"/>
      <c r="C34" s="639"/>
      <c r="D34" s="639"/>
      <c r="E34" s="639"/>
      <c r="F34" s="639"/>
      <c r="G34" s="640"/>
    </row>
    <row r="35" spans="1:7">
      <c r="A35" s="304" t="s">
        <v>33</v>
      </c>
      <c r="B35" s="641" t="s">
        <v>229</v>
      </c>
      <c r="C35" s="641"/>
      <c r="D35" s="641"/>
      <c r="E35" s="641"/>
      <c r="F35" s="303" t="s">
        <v>221</v>
      </c>
      <c r="G35" s="305" t="s">
        <v>216</v>
      </c>
    </row>
    <row r="36" spans="1:7">
      <c r="A36" s="299" t="s">
        <v>186</v>
      </c>
      <c r="B36" s="632" t="s">
        <v>531</v>
      </c>
      <c r="C36" s="632"/>
      <c r="D36" s="632"/>
      <c r="E36" s="632"/>
      <c r="F36" s="309">
        <f>'4 GERENTE '!F62</f>
        <v>0</v>
      </c>
      <c r="G36" s="310">
        <f t="shared" ref="G36:G43" si="0">ROUND($G$33*F36,2)</f>
        <v>0</v>
      </c>
    </row>
    <row r="37" spans="1:7">
      <c r="A37" s="299" t="s">
        <v>230</v>
      </c>
      <c r="B37" s="632" t="s">
        <v>532</v>
      </c>
      <c r="C37" s="632"/>
      <c r="D37" s="632"/>
      <c r="E37" s="632"/>
      <c r="F37" s="309">
        <f>'4 GERENTE '!F63</f>
        <v>2.5000000000000001E-2</v>
      </c>
      <c r="G37" s="310">
        <f t="shared" si="0"/>
        <v>48.93</v>
      </c>
    </row>
    <row r="38" spans="1:7">
      <c r="A38" s="299" t="s">
        <v>231</v>
      </c>
      <c r="B38" s="632" t="s">
        <v>533</v>
      </c>
      <c r="C38" s="632"/>
      <c r="D38" s="632"/>
      <c r="E38" s="632"/>
      <c r="F38" s="312">
        <f>'4 GERENTE '!F64</f>
        <v>2.8799999999999999E-2</v>
      </c>
      <c r="G38" s="310">
        <f t="shared" si="0"/>
        <v>56.37</v>
      </c>
    </row>
    <row r="39" spans="1:7">
      <c r="A39" s="299" t="s">
        <v>188</v>
      </c>
      <c r="B39" s="632" t="s">
        <v>534</v>
      </c>
      <c r="C39" s="632"/>
      <c r="D39" s="632"/>
      <c r="E39" s="632"/>
      <c r="F39" s="309">
        <f>'4 GERENTE '!F65</f>
        <v>0.08</v>
      </c>
      <c r="G39" s="310">
        <f t="shared" si="0"/>
        <v>156.59</v>
      </c>
    </row>
    <row r="40" spans="1:7">
      <c r="A40" s="299" t="s">
        <v>191</v>
      </c>
      <c r="B40" s="632" t="s">
        <v>535</v>
      </c>
      <c r="C40" s="632"/>
      <c r="D40" s="632"/>
      <c r="E40" s="632"/>
      <c r="F40" s="309">
        <f>'4 GERENTE '!F66</f>
        <v>1.4999999999999999E-2</v>
      </c>
      <c r="G40" s="310">
        <f t="shared" si="0"/>
        <v>29.36</v>
      </c>
    </row>
    <row r="41" spans="1:7">
      <c r="A41" s="299" t="s">
        <v>193</v>
      </c>
      <c r="B41" s="632" t="s">
        <v>536</v>
      </c>
      <c r="C41" s="632"/>
      <c r="D41" s="632"/>
      <c r="E41" s="632"/>
      <c r="F41" s="309">
        <f>'4 GERENTE '!F67</f>
        <v>0.01</v>
      </c>
      <c r="G41" s="310">
        <f t="shared" si="0"/>
        <v>19.57</v>
      </c>
    </row>
    <row r="42" spans="1:7">
      <c r="A42" s="299" t="s">
        <v>195</v>
      </c>
      <c r="B42" s="632" t="s">
        <v>537</v>
      </c>
      <c r="C42" s="632"/>
      <c r="D42" s="632"/>
      <c r="E42" s="632"/>
      <c r="F42" s="309">
        <f>'4 GERENTE '!F68</f>
        <v>6.0000000000000001E-3</v>
      </c>
      <c r="G42" s="310">
        <f t="shared" si="0"/>
        <v>11.74</v>
      </c>
    </row>
    <row r="43" spans="1:7">
      <c r="A43" s="299" t="s">
        <v>232</v>
      </c>
      <c r="B43" s="632" t="s">
        <v>538</v>
      </c>
      <c r="C43" s="632"/>
      <c r="D43" s="632"/>
      <c r="E43" s="632"/>
      <c r="F43" s="309">
        <f>'4 GERENTE '!F69</f>
        <v>2E-3</v>
      </c>
      <c r="G43" s="310">
        <f t="shared" si="0"/>
        <v>3.91</v>
      </c>
    </row>
    <row r="44" spans="1:7">
      <c r="A44" s="634" t="s">
        <v>233</v>
      </c>
      <c r="B44" s="635"/>
      <c r="C44" s="635"/>
      <c r="D44" s="635"/>
      <c r="E44" s="635"/>
      <c r="F44" s="313">
        <f>SUM(F36:F43)</f>
        <v>0.1668</v>
      </c>
      <c r="G44" s="308">
        <f>ROUND(SUM(G36:G43),2)</f>
        <v>326.47000000000003</v>
      </c>
    </row>
    <row r="45" spans="1:7">
      <c r="A45" s="615" t="s">
        <v>234</v>
      </c>
      <c r="B45" s="616"/>
      <c r="C45" s="616"/>
      <c r="D45" s="616"/>
      <c r="E45" s="616"/>
      <c r="F45" s="616"/>
      <c r="G45" s="617"/>
    </row>
    <row r="46" spans="1:7">
      <c r="A46" s="615" t="s">
        <v>235</v>
      </c>
      <c r="B46" s="616"/>
      <c r="C46" s="616"/>
      <c r="D46" s="616"/>
      <c r="E46" s="616"/>
      <c r="F46" s="616"/>
      <c r="G46" s="617"/>
    </row>
    <row r="47" spans="1:7">
      <c r="A47" s="643" t="s">
        <v>236</v>
      </c>
      <c r="B47" s="644"/>
      <c r="C47" s="644"/>
      <c r="D47" s="644"/>
      <c r="E47" s="644"/>
      <c r="F47" s="644"/>
      <c r="G47" s="645"/>
    </row>
    <row r="48" spans="1:7" ht="15.75" thickBot="1">
      <c r="A48" s="300"/>
      <c r="B48" s="301"/>
      <c r="C48" s="301"/>
      <c r="D48" s="301"/>
      <c r="E48" s="301"/>
      <c r="F48" s="301"/>
      <c r="G48" s="302"/>
    </row>
    <row r="49" spans="1:7" ht="15.75" thickBot="1">
      <c r="A49" s="577" t="s">
        <v>237</v>
      </c>
      <c r="B49" s="578"/>
      <c r="C49" s="578"/>
      <c r="D49" s="578"/>
      <c r="E49" s="578"/>
      <c r="F49" s="578"/>
      <c r="G49" s="579"/>
    </row>
    <row r="50" spans="1:7">
      <c r="A50" s="343" t="s">
        <v>238</v>
      </c>
      <c r="B50" s="599" t="s">
        <v>239</v>
      </c>
      <c r="C50" s="599"/>
      <c r="D50" s="599"/>
      <c r="E50" s="599"/>
      <c r="F50" s="599"/>
      <c r="G50" s="344" t="s">
        <v>216</v>
      </c>
    </row>
    <row r="51" spans="1:7">
      <c r="A51" s="299" t="s">
        <v>186</v>
      </c>
      <c r="B51" s="632" t="s">
        <v>240</v>
      </c>
      <c r="C51" s="632"/>
      <c r="D51" s="632"/>
      <c r="E51" s="314" t="s">
        <v>241</v>
      </c>
      <c r="F51" s="315">
        <v>5.5</v>
      </c>
      <c r="G51" s="316">
        <f>ROUND(E9,0)*2*F51</f>
        <v>231</v>
      </c>
    </row>
    <row r="52" spans="1:7">
      <c r="A52" s="317" t="s">
        <v>242</v>
      </c>
      <c r="B52" s="646" t="s">
        <v>539</v>
      </c>
      <c r="C52" s="646"/>
      <c r="D52" s="646"/>
      <c r="E52" s="646"/>
      <c r="F52" s="318">
        <v>-0.06</v>
      </c>
      <c r="G52" s="319">
        <f>ROUND(G19*F52,2)</f>
        <v>-98.32</v>
      </c>
    </row>
    <row r="53" spans="1:7">
      <c r="A53" s="299" t="s">
        <v>188</v>
      </c>
      <c r="B53" s="632" t="s">
        <v>540</v>
      </c>
      <c r="C53" s="632"/>
      <c r="D53" s="632"/>
      <c r="E53" s="314" t="s">
        <v>241</v>
      </c>
      <c r="F53" s="315">
        <v>38</v>
      </c>
      <c r="G53" s="320">
        <f>ROUND($E$9,0)*F53</f>
        <v>798</v>
      </c>
    </row>
    <row r="54" spans="1:7">
      <c r="A54" s="317" t="s">
        <v>243</v>
      </c>
      <c r="B54" s="646" t="s">
        <v>541</v>
      </c>
      <c r="C54" s="646"/>
      <c r="D54" s="646"/>
      <c r="E54" s="646"/>
      <c r="F54" s="321"/>
      <c r="G54" s="322">
        <f>ROUND(G53,0)*F54</f>
        <v>0</v>
      </c>
    </row>
    <row r="55" spans="1:7">
      <c r="A55" s="299" t="s">
        <v>191</v>
      </c>
      <c r="B55" s="647" t="s">
        <v>502</v>
      </c>
      <c r="C55" s="648"/>
      <c r="D55" s="648"/>
      <c r="E55" s="648"/>
      <c r="F55" s="649"/>
      <c r="G55" s="307">
        <v>0</v>
      </c>
    </row>
    <row r="56" spans="1:7">
      <c r="A56" s="299" t="s">
        <v>193</v>
      </c>
      <c r="B56" s="591" t="s">
        <v>244</v>
      </c>
      <c r="C56" s="591"/>
      <c r="D56" s="591"/>
      <c r="E56" s="591"/>
      <c r="F56" s="591"/>
      <c r="G56" s="307">
        <v>0</v>
      </c>
    </row>
    <row r="57" spans="1:7">
      <c r="A57" s="299" t="s">
        <v>195</v>
      </c>
      <c r="B57" s="591" t="s">
        <v>503</v>
      </c>
      <c r="C57" s="591"/>
      <c r="D57" s="591"/>
      <c r="E57" s="591"/>
      <c r="F57" s="591"/>
      <c r="G57" s="307">
        <v>0</v>
      </c>
    </row>
    <row r="58" spans="1:7">
      <c r="A58" s="299" t="s">
        <v>232</v>
      </c>
      <c r="B58" s="632" t="s">
        <v>542</v>
      </c>
      <c r="C58" s="632"/>
      <c r="D58" s="632"/>
      <c r="E58" s="632"/>
      <c r="F58" s="632"/>
      <c r="G58" s="307">
        <v>0</v>
      </c>
    </row>
    <row r="59" spans="1:7">
      <c r="A59" s="634" t="s">
        <v>245</v>
      </c>
      <c r="B59" s="635"/>
      <c r="C59" s="635"/>
      <c r="D59" s="635"/>
      <c r="E59" s="635"/>
      <c r="F59" s="635"/>
      <c r="G59" s="308">
        <f>ROUND(SUM(G51:G58),2)</f>
        <v>930.68</v>
      </c>
    </row>
    <row r="60" spans="1:7">
      <c r="A60" s="643" t="s">
        <v>246</v>
      </c>
      <c r="B60" s="644"/>
      <c r="C60" s="644"/>
      <c r="D60" s="644"/>
      <c r="E60" s="644"/>
      <c r="F60" s="644"/>
      <c r="G60" s="645"/>
    </row>
    <row r="61" spans="1:7">
      <c r="A61" s="615" t="s">
        <v>247</v>
      </c>
      <c r="B61" s="616"/>
      <c r="C61" s="616"/>
      <c r="D61" s="616"/>
      <c r="E61" s="616"/>
      <c r="F61" s="616"/>
      <c r="G61" s="617"/>
    </row>
    <row r="62" spans="1:7" ht="15.75" thickBot="1">
      <c r="A62" s="300"/>
      <c r="B62" s="301"/>
      <c r="C62" s="301"/>
      <c r="D62" s="301"/>
      <c r="E62" s="301"/>
      <c r="F62" s="301"/>
      <c r="G62" s="302"/>
    </row>
    <row r="63" spans="1:7" ht="15.75" thickBot="1">
      <c r="A63" s="629" t="s">
        <v>248</v>
      </c>
      <c r="B63" s="630"/>
      <c r="C63" s="630"/>
      <c r="D63" s="630"/>
      <c r="E63" s="630"/>
      <c r="F63" s="630"/>
      <c r="G63" s="631"/>
    </row>
    <row r="64" spans="1:7">
      <c r="A64" s="343">
        <v>2</v>
      </c>
      <c r="B64" s="599" t="s">
        <v>249</v>
      </c>
      <c r="C64" s="599"/>
      <c r="D64" s="599"/>
      <c r="E64" s="599"/>
      <c r="F64" s="599"/>
      <c r="G64" s="344" t="s">
        <v>216</v>
      </c>
    </row>
    <row r="65" spans="1:7">
      <c r="A65" s="323" t="s">
        <v>32</v>
      </c>
      <c r="B65" s="650" t="s">
        <v>220</v>
      </c>
      <c r="C65" s="650"/>
      <c r="D65" s="650"/>
      <c r="E65" s="650"/>
      <c r="F65" s="650"/>
      <c r="G65" s="324">
        <f>$G$28</f>
        <v>318.62</v>
      </c>
    </row>
    <row r="66" spans="1:7">
      <c r="A66" s="323" t="s">
        <v>33</v>
      </c>
      <c r="B66" s="650" t="s">
        <v>229</v>
      </c>
      <c r="C66" s="650"/>
      <c r="D66" s="650"/>
      <c r="E66" s="650"/>
      <c r="F66" s="650"/>
      <c r="G66" s="324">
        <f>$G$44</f>
        <v>326.47000000000003</v>
      </c>
    </row>
    <row r="67" spans="1:7">
      <c r="A67" s="323" t="s">
        <v>238</v>
      </c>
      <c r="B67" s="650" t="s">
        <v>239</v>
      </c>
      <c r="C67" s="650"/>
      <c r="D67" s="650"/>
      <c r="E67" s="650"/>
      <c r="F67" s="650"/>
      <c r="G67" s="324">
        <f>$G$59</f>
        <v>930.68</v>
      </c>
    </row>
    <row r="68" spans="1:7">
      <c r="A68" s="634" t="s">
        <v>250</v>
      </c>
      <c r="B68" s="635"/>
      <c r="C68" s="635"/>
      <c r="D68" s="635"/>
      <c r="E68" s="635"/>
      <c r="F68" s="635"/>
      <c r="G68" s="308">
        <f>ROUND(SUM(G65:G67),2)</f>
        <v>1575.77</v>
      </c>
    </row>
    <row r="69" spans="1:7" ht="15.75" thickBot="1">
      <c r="A69" s="300"/>
      <c r="B69" s="301"/>
      <c r="C69" s="301"/>
      <c r="D69" s="301"/>
      <c r="E69" s="301"/>
      <c r="F69" s="301"/>
      <c r="G69" s="302"/>
    </row>
    <row r="70" spans="1:7" ht="15.75" thickBot="1">
      <c r="A70" s="629" t="s">
        <v>251</v>
      </c>
      <c r="B70" s="630"/>
      <c r="C70" s="630"/>
      <c r="D70" s="630"/>
      <c r="E70" s="630"/>
      <c r="F70" s="630"/>
      <c r="G70" s="631"/>
    </row>
    <row r="71" spans="1:7">
      <c r="A71" s="343">
        <v>3</v>
      </c>
      <c r="B71" s="599" t="s">
        <v>252</v>
      </c>
      <c r="C71" s="599"/>
      <c r="D71" s="599"/>
      <c r="E71" s="599"/>
      <c r="F71" s="342" t="s">
        <v>221</v>
      </c>
      <c r="G71" s="344" t="s">
        <v>216</v>
      </c>
    </row>
    <row r="72" spans="1:7">
      <c r="A72" s="299" t="s">
        <v>186</v>
      </c>
      <c r="B72" s="632" t="s">
        <v>543</v>
      </c>
      <c r="C72" s="632"/>
      <c r="D72" s="632"/>
      <c r="E72" s="632"/>
      <c r="F72" s="309">
        <f>'4 GERENTE '!F98</f>
        <v>2.3124999999999999E-3</v>
      </c>
      <c r="G72" s="310">
        <f>ROUND($G$21*F72,2)</f>
        <v>3.79</v>
      </c>
    </row>
    <row r="73" spans="1:7">
      <c r="A73" s="299" t="s">
        <v>188</v>
      </c>
      <c r="B73" s="591" t="s">
        <v>253</v>
      </c>
      <c r="C73" s="591"/>
      <c r="D73" s="591"/>
      <c r="E73" s="591"/>
      <c r="F73" s="325">
        <f>'4 GERENTE '!F99</f>
        <v>0.08</v>
      </c>
      <c r="G73" s="310">
        <f>G72*F73</f>
        <v>0.30320000000000003</v>
      </c>
    </row>
    <row r="74" spans="1:7">
      <c r="A74" s="299" t="s">
        <v>191</v>
      </c>
      <c r="B74" s="591" t="s">
        <v>544</v>
      </c>
      <c r="C74" s="591"/>
      <c r="D74" s="591"/>
      <c r="E74" s="591"/>
      <c r="F74" s="309">
        <f>'4 GERENTE '!F100</f>
        <v>9.7222222222222224E-3</v>
      </c>
      <c r="G74" s="310">
        <f>ROUND($G$21*F74,2)</f>
        <v>15.93</v>
      </c>
    </row>
    <row r="75" spans="1:7">
      <c r="A75" s="299" t="s">
        <v>193</v>
      </c>
      <c r="B75" s="591" t="s">
        <v>254</v>
      </c>
      <c r="C75" s="591"/>
      <c r="D75" s="591"/>
      <c r="E75" s="591"/>
      <c r="F75" s="325">
        <f>'4 GERENTE '!F101</f>
        <v>0.1668</v>
      </c>
      <c r="G75" s="310">
        <f>G74*F75</f>
        <v>2.657124</v>
      </c>
    </row>
    <row r="76" spans="1:7">
      <c r="A76" s="299" t="s">
        <v>195</v>
      </c>
      <c r="B76" s="591" t="s">
        <v>545</v>
      </c>
      <c r="C76" s="591"/>
      <c r="D76" s="591"/>
      <c r="E76" s="591"/>
      <c r="F76" s="312">
        <f>'4 GERENTE '!F102</f>
        <v>0.04</v>
      </c>
      <c r="G76" s="310">
        <f>ROUND($G$21*F76,2)</f>
        <v>65.55</v>
      </c>
    </row>
    <row r="77" spans="1:7">
      <c r="A77" s="634" t="s">
        <v>255</v>
      </c>
      <c r="B77" s="635"/>
      <c r="C77" s="635"/>
      <c r="D77" s="635"/>
      <c r="E77" s="635"/>
      <c r="F77" s="635"/>
      <c r="G77" s="308">
        <f>ROUND(SUM(G72:G76),2)</f>
        <v>88.23</v>
      </c>
    </row>
    <row r="78" spans="1:7" ht="15.75" thickBot="1">
      <c r="A78" s="300"/>
      <c r="B78" s="301"/>
      <c r="C78" s="301"/>
      <c r="D78" s="301"/>
      <c r="E78" s="301"/>
      <c r="F78" s="301"/>
      <c r="G78" s="302"/>
    </row>
    <row r="79" spans="1:7" ht="15.75" thickBot="1">
      <c r="A79" s="629" t="s">
        <v>256</v>
      </c>
      <c r="B79" s="630"/>
      <c r="C79" s="630"/>
      <c r="D79" s="630"/>
      <c r="E79" s="630"/>
      <c r="F79" s="630"/>
      <c r="G79" s="631"/>
    </row>
    <row r="80" spans="1:7">
      <c r="A80" s="638" t="s">
        <v>257</v>
      </c>
      <c r="B80" s="639"/>
      <c r="C80" s="639"/>
      <c r="D80" s="639"/>
      <c r="E80" s="639"/>
      <c r="F80" s="639"/>
      <c r="G80" s="642"/>
    </row>
    <row r="81" spans="1:7">
      <c r="A81" s="304" t="s">
        <v>39</v>
      </c>
      <c r="B81" s="641" t="s">
        <v>258</v>
      </c>
      <c r="C81" s="641"/>
      <c r="D81" s="641"/>
      <c r="E81" s="641"/>
      <c r="F81" s="303" t="s">
        <v>221</v>
      </c>
      <c r="G81" s="305" t="s">
        <v>216</v>
      </c>
    </row>
    <row r="82" spans="1:7">
      <c r="A82" s="299" t="s">
        <v>186</v>
      </c>
      <c r="B82" s="591" t="s">
        <v>259</v>
      </c>
      <c r="C82" s="591"/>
      <c r="D82" s="591"/>
      <c r="E82" s="591"/>
      <c r="F82" s="298">
        <f>'4 GERENTE '!F108</f>
        <v>9.2999999999999992E-3</v>
      </c>
      <c r="G82" s="310">
        <f>ROUND($G$21*F82,2)</f>
        <v>15.24</v>
      </c>
    </row>
    <row r="83" spans="1:7">
      <c r="A83" s="299" t="s">
        <v>0</v>
      </c>
      <c r="B83" s="651" t="s">
        <v>260</v>
      </c>
      <c r="C83" s="651"/>
      <c r="D83" s="651"/>
      <c r="E83" s="651"/>
      <c r="F83" s="325">
        <f>'4 GERENTE '!F109</f>
        <v>0.1668</v>
      </c>
      <c r="G83" s="310">
        <f>ROUND(G82*F83,2)</f>
        <v>2.54</v>
      </c>
    </row>
    <row r="84" spans="1:7">
      <c r="A84" s="299" t="s">
        <v>188</v>
      </c>
      <c r="B84" s="591" t="s">
        <v>546</v>
      </c>
      <c r="C84" s="591"/>
      <c r="D84" s="591"/>
      <c r="E84" s="591"/>
      <c r="F84" s="298">
        <f>'4 GERENTE '!F110</f>
        <v>7.3000000000000001E-3</v>
      </c>
      <c r="G84" s="310">
        <f>ROUND($G$21*F84,2)</f>
        <v>11.96</v>
      </c>
    </row>
    <row r="85" spans="1:7">
      <c r="A85" s="299" t="s">
        <v>191</v>
      </c>
      <c r="B85" s="632" t="s">
        <v>547</v>
      </c>
      <c r="C85" s="632"/>
      <c r="D85" s="632"/>
      <c r="E85" s="632"/>
      <c r="F85" s="298">
        <f>'4 GERENTE '!F111</f>
        <v>8.1999999999999998E-4</v>
      </c>
      <c r="G85" s="310">
        <f>ROUND($G$21*F85,2)</f>
        <v>1.34</v>
      </c>
    </row>
    <row r="86" spans="1:7">
      <c r="A86" s="299" t="s">
        <v>193</v>
      </c>
      <c r="B86" s="591" t="s">
        <v>548</v>
      </c>
      <c r="C86" s="591"/>
      <c r="D86" s="591"/>
      <c r="E86" s="591"/>
      <c r="F86" s="298">
        <f>'4 GERENTE '!F112</f>
        <v>2.7000000000000001E-3</v>
      </c>
      <c r="G86" s="310">
        <f>ROUND($G$21*F86,2)</f>
        <v>4.42</v>
      </c>
    </row>
    <row r="87" spans="1:7">
      <c r="A87" s="299" t="s">
        <v>195</v>
      </c>
      <c r="B87" s="632" t="s">
        <v>549</v>
      </c>
      <c r="C87" s="632"/>
      <c r="D87" s="632"/>
      <c r="E87" s="632"/>
      <c r="F87" s="298">
        <f>'4 GERENTE '!F113</f>
        <v>5.5000000000000003E-4</v>
      </c>
      <c r="G87" s="310">
        <f>ROUND($G$21*F87,2)</f>
        <v>0.9</v>
      </c>
    </row>
    <row r="88" spans="1:7">
      <c r="A88" s="299" t="s">
        <v>232</v>
      </c>
      <c r="B88" s="651" t="s">
        <v>261</v>
      </c>
      <c r="C88" s="651"/>
      <c r="D88" s="651"/>
      <c r="E88" s="651"/>
      <c r="F88" s="298">
        <f>'4 GERENTE '!F114</f>
        <v>0</v>
      </c>
      <c r="G88" s="310">
        <f>ROUND($G$21*F88,2)</f>
        <v>0</v>
      </c>
    </row>
    <row r="89" spans="1:7">
      <c r="A89" s="634" t="s">
        <v>262</v>
      </c>
      <c r="B89" s="635"/>
      <c r="C89" s="635"/>
      <c r="D89" s="635"/>
      <c r="E89" s="635"/>
      <c r="F89" s="635"/>
      <c r="G89" s="308">
        <f>ROUND(SUM(G82:G88),2)</f>
        <v>36.4</v>
      </c>
    </row>
    <row r="90" spans="1:7">
      <c r="A90" s="615" t="s">
        <v>263</v>
      </c>
      <c r="B90" s="616"/>
      <c r="C90" s="616"/>
      <c r="D90" s="616"/>
      <c r="E90" s="616"/>
      <c r="F90" s="616"/>
      <c r="G90" s="617"/>
    </row>
    <row r="91" spans="1:7" ht="15.75" thickBot="1">
      <c r="A91" s="300"/>
      <c r="B91" s="301"/>
      <c r="C91" s="301"/>
      <c r="D91" s="301"/>
      <c r="E91" s="301"/>
      <c r="F91" s="301"/>
      <c r="G91" s="302"/>
    </row>
    <row r="92" spans="1:7" ht="15.75" thickBot="1">
      <c r="A92" s="652" t="s">
        <v>264</v>
      </c>
      <c r="B92" s="653"/>
      <c r="C92" s="653"/>
      <c r="D92" s="653"/>
      <c r="E92" s="653"/>
      <c r="F92" s="653"/>
      <c r="G92" s="654"/>
    </row>
    <row r="93" spans="1:7">
      <c r="A93" s="343" t="s">
        <v>40</v>
      </c>
      <c r="B93" s="599" t="s">
        <v>265</v>
      </c>
      <c r="C93" s="599"/>
      <c r="D93" s="599"/>
      <c r="E93" s="599"/>
      <c r="F93" s="342" t="s">
        <v>266</v>
      </c>
      <c r="G93" s="344" t="s">
        <v>216</v>
      </c>
    </row>
    <row r="94" spans="1:7">
      <c r="A94" s="299" t="s">
        <v>186</v>
      </c>
      <c r="B94" s="591" t="s">
        <v>267</v>
      </c>
      <c r="C94" s="591"/>
      <c r="D94" s="591"/>
      <c r="E94" s="591"/>
      <c r="F94" s="326"/>
      <c r="G94" s="310">
        <f>ROUND($E$9*F94,2)</f>
        <v>0</v>
      </c>
    </row>
    <row r="95" spans="1:7">
      <c r="A95" s="634" t="s">
        <v>268</v>
      </c>
      <c r="B95" s="635"/>
      <c r="C95" s="635"/>
      <c r="D95" s="635"/>
      <c r="E95" s="635"/>
      <c r="F95" s="635"/>
      <c r="G95" s="308">
        <f>ROUND(SUM(G94),2)</f>
        <v>0</v>
      </c>
    </row>
    <row r="96" spans="1:7">
      <c r="A96" s="615" t="s">
        <v>269</v>
      </c>
      <c r="B96" s="616"/>
      <c r="C96" s="616"/>
      <c r="D96" s="616"/>
      <c r="E96" s="616"/>
      <c r="F96" s="616"/>
      <c r="G96" s="617"/>
    </row>
    <row r="97" spans="1:7" ht="15.75" thickBot="1">
      <c r="A97" s="300"/>
      <c r="B97" s="301"/>
      <c r="C97" s="301"/>
      <c r="D97" s="301"/>
      <c r="E97" s="301"/>
      <c r="F97" s="301"/>
      <c r="G97" s="302"/>
    </row>
    <row r="98" spans="1:7" ht="15.75" thickBot="1">
      <c r="A98" s="629" t="s">
        <v>270</v>
      </c>
      <c r="B98" s="630"/>
      <c r="C98" s="630"/>
      <c r="D98" s="630"/>
      <c r="E98" s="630"/>
      <c r="F98" s="630"/>
      <c r="G98" s="631"/>
    </row>
    <row r="99" spans="1:7">
      <c r="A99" s="343">
        <v>4</v>
      </c>
      <c r="B99" s="599" t="s">
        <v>249</v>
      </c>
      <c r="C99" s="599"/>
      <c r="D99" s="599"/>
      <c r="E99" s="599"/>
      <c r="F99" s="342" t="s">
        <v>221</v>
      </c>
      <c r="G99" s="344" t="s">
        <v>216</v>
      </c>
    </row>
    <row r="100" spans="1:7">
      <c r="A100" s="323" t="s">
        <v>39</v>
      </c>
      <c r="B100" s="650" t="s">
        <v>271</v>
      </c>
      <c r="C100" s="650"/>
      <c r="D100" s="650"/>
      <c r="E100" s="650"/>
      <c r="F100" s="327" t="s">
        <v>0</v>
      </c>
      <c r="G100" s="324">
        <f>$G$89</f>
        <v>36.4</v>
      </c>
    </row>
    <row r="101" spans="1:7">
      <c r="A101" s="323" t="s">
        <v>40</v>
      </c>
      <c r="B101" s="650" t="s">
        <v>272</v>
      </c>
      <c r="C101" s="650"/>
      <c r="D101" s="650"/>
      <c r="E101" s="650"/>
      <c r="F101" s="327" t="s">
        <v>0</v>
      </c>
      <c r="G101" s="324">
        <f>$G$95</f>
        <v>0</v>
      </c>
    </row>
    <row r="102" spans="1:7">
      <c r="A102" s="634" t="s">
        <v>273</v>
      </c>
      <c r="B102" s="635"/>
      <c r="C102" s="635"/>
      <c r="D102" s="635"/>
      <c r="E102" s="635"/>
      <c r="F102" s="635"/>
      <c r="G102" s="308">
        <f>ROUND(SUM(G100:G101),2)</f>
        <v>36.4</v>
      </c>
    </row>
    <row r="103" spans="1:7" ht="15.75" thickBot="1">
      <c r="A103" s="300"/>
      <c r="B103" s="301"/>
      <c r="C103" s="301"/>
      <c r="D103" s="301"/>
      <c r="E103" s="301"/>
      <c r="F103" s="301"/>
      <c r="G103" s="302"/>
    </row>
    <row r="104" spans="1:7" ht="15.75" thickBot="1">
      <c r="A104" s="629" t="s">
        <v>274</v>
      </c>
      <c r="B104" s="630"/>
      <c r="C104" s="630"/>
      <c r="D104" s="630"/>
      <c r="E104" s="630"/>
      <c r="F104" s="630"/>
      <c r="G104" s="631"/>
    </row>
    <row r="105" spans="1:7">
      <c r="A105" s="343">
        <v>5</v>
      </c>
      <c r="B105" s="599" t="s">
        <v>275</v>
      </c>
      <c r="C105" s="599"/>
      <c r="D105" s="599"/>
      <c r="E105" s="599"/>
      <c r="F105" s="599"/>
      <c r="G105" s="344" t="s">
        <v>216</v>
      </c>
    </row>
    <row r="106" spans="1:7">
      <c r="A106" s="299" t="s">
        <v>186</v>
      </c>
      <c r="B106" s="632" t="s">
        <v>550</v>
      </c>
      <c r="C106" s="632"/>
      <c r="D106" s="632"/>
      <c r="E106" s="632"/>
      <c r="F106" s="632"/>
      <c r="G106" s="328">
        <v>60</v>
      </c>
    </row>
    <row r="107" spans="1:7">
      <c r="A107" s="299" t="s">
        <v>188</v>
      </c>
      <c r="B107" s="632" t="s">
        <v>551</v>
      </c>
      <c r="C107" s="632"/>
      <c r="D107" s="632"/>
      <c r="E107" s="632"/>
      <c r="F107" s="632"/>
      <c r="G107" s="307">
        <f>'14'!G107</f>
        <v>0</v>
      </c>
    </row>
    <row r="108" spans="1:7">
      <c r="A108" s="299" t="s">
        <v>195</v>
      </c>
      <c r="B108" s="591" t="s">
        <v>529</v>
      </c>
      <c r="C108" s="591"/>
      <c r="D108" s="591"/>
      <c r="E108" s="591"/>
      <c r="F108" s="591"/>
      <c r="G108" s="307">
        <v>0</v>
      </c>
    </row>
    <row r="109" spans="1:7">
      <c r="A109" s="634" t="s">
        <v>276</v>
      </c>
      <c r="B109" s="635"/>
      <c r="C109" s="635"/>
      <c r="D109" s="635"/>
      <c r="E109" s="635"/>
      <c r="F109" s="635"/>
      <c r="G109" s="308">
        <f>ROUND(SUM(G106:G108),2)</f>
        <v>60</v>
      </c>
    </row>
    <row r="110" spans="1:7" ht="15.75" thickBot="1">
      <c r="A110" s="615" t="s">
        <v>277</v>
      </c>
      <c r="B110" s="616"/>
      <c r="C110" s="616"/>
      <c r="D110" s="616"/>
      <c r="E110" s="616"/>
      <c r="F110" s="616"/>
      <c r="G110" s="617"/>
    </row>
    <row r="111" spans="1:7" ht="15.75" thickBot="1">
      <c r="A111" s="629" t="s">
        <v>278</v>
      </c>
      <c r="B111" s="630"/>
      <c r="C111" s="630"/>
      <c r="D111" s="630"/>
      <c r="E111" s="630"/>
      <c r="F111" s="630"/>
      <c r="G111" s="631"/>
    </row>
    <row r="112" spans="1:7">
      <c r="A112" s="343"/>
      <c r="B112" s="599" t="s">
        <v>279</v>
      </c>
      <c r="C112" s="599"/>
      <c r="D112" s="599"/>
      <c r="E112" s="599"/>
      <c r="F112" s="599"/>
      <c r="G112" s="344" t="s">
        <v>216</v>
      </c>
    </row>
    <row r="113" spans="1:7">
      <c r="A113" s="329" t="s">
        <v>186</v>
      </c>
      <c r="B113" s="655" t="s">
        <v>280</v>
      </c>
      <c r="C113" s="655"/>
      <c r="D113" s="655"/>
      <c r="E113" s="655"/>
      <c r="F113" s="655"/>
      <c r="G113" s="330">
        <f>$G$21</f>
        <v>1638.74</v>
      </c>
    </row>
    <row r="114" spans="1:7">
      <c r="A114" s="329" t="s">
        <v>188</v>
      </c>
      <c r="B114" s="655" t="s">
        <v>281</v>
      </c>
      <c r="C114" s="655"/>
      <c r="D114" s="655"/>
      <c r="E114" s="655"/>
      <c r="F114" s="655"/>
      <c r="G114" s="330">
        <f>$G$68</f>
        <v>1575.77</v>
      </c>
    </row>
    <row r="115" spans="1:7">
      <c r="A115" s="329" t="s">
        <v>191</v>
      </c>
      <c r="B115" s="655" t="s">
        <v>282</v>
      </c>
      <c r="C115" s="655"/>
      <c r="D115" s="655"/>
      <c r="E115" s="655"/>
      <c r="F115" s="655"/>
      <c r="G115" s="330">
        <f>$G$77</f>
        <v>88.23</v>
      </c>
    </row>
    <row r="116" spans="1:7">
      <c r="A116" s="329" t="s">
        <v>193</v>
      </c>
      <c r="B116" s="655" t="s">
        <v>283</v>
      </c>
      <c r="C116" s="655"/>
      <c r="D116" s="655"/>
      <c r="E116" s="655"/>
      <c r="F116" s="655"/>
      <c r="G116" s="330">
        <f>$G$102</f>
        <v>36.4</v>
      </c>
    </row>
    <row r="117" spans="1:7">
      <c r="A117" s="329" t="s">
        <v>195</v>
      </c>
      <c r="B117" s="655" t="s">
        <v>284</v>
      </c>
      <c r="C117" s="655"/>
      <c r="D117" s="655"/>
      <c r="E117" s="655"/>
      <c r="F117" s="655"/>
      <c r="G117" s="330">
        <f>$G$109</f>
        <v>60</v>
      </c>
    </row>
    <row r="118" spans="1:7">
      <c r="A118" s="634" t="s">
        <v>504</v>
      </c>
      <c r="B118" s="635"/>
      <c r="C118" s="635"/>
      <c r="D118" s="635"/>
      <c r="E118" s="635"/>
      <c r="F118" s="635"/>
      <c r="G118" s="324">
        <f>ROUND(SUM(G113:G117),2)</f>
        <v>3399.14</v>
      </c>
    </row>
    <row r="119" spans="1:7" ht="15.75" thickBot="1">
      <c r="A119" s="300"/>
      <c r="B119" s="301"/>
      <c r="C119" s="301"/>
      <c r="D119" s="301"/>
      <c r="E119" s="301"/>
      <c r="F119" s="301"/>
      <c r="G119" s="302"/>
    </row>
    <row r="120" spans="1:7" ht="15.75" thickBot="1">
      <c r="A120" s="629" t="s">
        <v>285</v>
      </c>
      <c r="B120" s="630"/>
      <c r="C120" s="630"/>
      <c r="D120" s="630"/>
      <c r="E120" s="630"/>
      <c r="F120" s="630"/>
      <c r="G120" s="631"/>
    </row>
    <row r="121" spans="1:7">
      <c r="A121" s="343"/>
      <c r="B121" s="599" t="s">
        <v>286</v>
      </c>
      <c r="C121" s="599"/>
      <c r="D121" s="599"/>
      <c r="E121" s="599"/>
      <c r="F121" s="599"/>
      <c r="G121" s="344" t="s">
        <v>216</v>
      </c>
    </row>
    <row r="122" spans="1:7">
      <c r="A122" s="329" t="s">
        <v>186</v>
      </c>
      <c r="B122" s="655" t="s">
        <v>287</v>
      </c>
      <c r="C122" s="655"/>
      <c r="D122" s="655"/>
      <c r="E122" s="655"/>
      <c r="F122" s="655"/>
      <c r="G122" s="308">
        <f>G118</f>
        <v>3399.14</v>
      </c>
    </row>
    <row r="123" spans="1:7">
      <c r="A123" s="329" t="s">
        <v>188</v>
      </c>
      <c r="B123" s="655" t="s">
        <v>288</v>
      </c>
      <c r="C123" s="655"/>
      <c r="D123" s="655"/>
      <c r="E123" s="655"/>
      <c r="F123" s="655"/>
      <c r="G123" s="308">
        <f>ROUND($G$122/$E$9,2)</f>
        <v>161.79</v>
      </c>
    </row>
    <row r="124" spans="1:7">
      <c r="A124" s="329" t="s">
        <v>191</v>
      </c>
      <c r="B124" s="655" t="s">
        <v>505</v>
      </c>
      <c r="C124" s="655"/>
      <c r="D124" s="655"/>
      <c r="E124" s="331">
        <v>1</v>
      </c>
      <c r="F124" s="332" t="s">
        <v>506</v>
      </c>
      <c r="G124" s="308">
        <f>ROUND($G$122*E124,2)</f>
        <v>3399.14</v>
      </c>
    </row>
    <row r="125" spans="1:7">
      <c r="A125" s="615" t="s">
        <v>290</v>
      </c>
      <c r="B125" s="616"/>
      <c r="C125" s="616"/>
      <c r="D125" s="616"/>
      <c r="E125" s="616"/>
      <c r="F125" s="616"/>
      <c r="G125" s="617"/>
    </row>
    <row r="126" spans="1:7" ht="15.75" thickBot="1">
      <c r="A126" s="333"/>
      <c r="B126" s="334"/>
      <c r="C126" s="334"/>
      <c r="D126" s="334"/>
      <c r="E126" s="334"/>
      <c r="F126" s="334"/>
      <c r="G126" s="335"/>
    </row>
    <row r="127" spans="1:7" ht="15.75" thickBot="1">
      <c r="A127" s="629" t="s">
        <v>507</v>
      </c>
      <c r="B127" s="630"/>
      <c r="C127" s="630"/>
      <c r="D127" s="630"/>
      <c r="E127" s="630"/>
      <c r="F127" s="630"/>
      <c r="G127" s="631"/>
    </row>
    <row r="128" spans="1:7">
      <c r="A128" s="343"/>
      <c r="B128" s="599" t="s">
        <v>286</v>
      </c>
      <c r="C128" s="599"/>
      <c r="D128" s="599"/>
      <c r="E128" s="599"/>
      <c r="F128" s="599"/>
      <c r="G128" s="344" t="s">
        <v>216</v>
      </c>
    </row>
    <row r="129" spans="1:7" ht="15.75" thickBot="1">
      <c r="A129" s="336" t="s">
        <v>186</v>
      </c>
      <c r="B129" s="663" t="s">
        <v>289</v>
      </c>
      <c r="C129" s="663"/>
      <c r="D129" s="663"/>
      <c r="E129" s="663"/>
      <c r="F129" s="663"/>
      <c r="G129" s="337">
        <f>G122/220</f>
        <v>15.450636363636363</v>
      </c>
    </row>
    <row r="130" spans="1:7">
      <c r="A130" s="338"/>
      <c r="B130" s="338"/>
      <c r="C130" s="338"/>
      <c r="D130" s="338"/>
      <c r="E130" s="338"/>
      <c r="F130" s="338"/>
      <c r="G130" s="338"/>
    </row>
    <row r="131" spans="1:7">
      <c r="A131" s="338"/>
      <c r="B131" s="338"/>
      <c r="C131" s="338"/>
      <c r="D131" s="338"/>
      <c r="E131" s="338"/>
      <c r="F131" s="338"/>
      <c r="G131" s="338"/>
    </row>
    <row r="132" spans="1:7">
      <c r="A132" s="338"/>
      <c r="B132" s="338"/>
      <c r="C132" s="338"/>
      <c r="D132" s="338"/>
      <c r="E132" s="338"/>
      <c r="F132" s="338"/>
      <c r="G132" s="338"/>
    </row>
    <row r="133" spans="1:7">
      <c r="A133" s="338"/>
      <c r="B133" s="338"/>
      <c r="C133" s="338"/>
      <c r="D133" s="338"/>
      <c r="E133" s="338"/>
      <c r="F133" s="338"/>
      <c r="G133" s="338"/>
    </row>
    <row r="134" spans="1:7">
      <c r="A134" s="338"/>
      <c r="B134" s="338"/>
      <c r="C134" s="338"/>
      <c r="D134" s="338"/>
      <c r="E134" s="338"/>
      <c r="F134" s="338"/>
      <c r="G134" s="338"/>
    </row>
    <row r="135" spans="1:7">
      <c r="A135" s="338"/>
      <c r="B135" s="338"/>
      <c r="C135" s="338"/>
      <c r="D135" s="338"/>
      <c r="E135" s="338"/>
      <c r="F135" s="338"/>
      <c r="G135" s="338"/>
    </row>
    <row r="136" spans="1:7">
      <c r="A136" s="338"/>
      <c r="B136" s="338"/>
      <c r="C136" s="338"/>
      <c r="D136" s="338"/>
      <c r="E136" s="338"/>
      <c r="F136" s="338"/>
      <c r="G136" s="338"/>
    </row>
    <row r="137" spans="1:7">
      <c r="A137" s="338"/>
      <c r="B137" s="338"/>
      <c r="C137" s="345"/>
      <c r="D137" s="345"/>
      <c r="E137" s="345"/>
      <c r="F137" s="338"/>
      <c r="G137" s="338"/>
    </row>
    <row r="138" spans="1:7">
      <c r="A138" s="339"/>
      <c r="B138" s="339"/>
      <c r="C138" s="656" t="s">
        <v>553</v>
      </c>
      <c r="D138" s="656"/>
      <c r="E138" s="656"/>
      <c r="F138" s="339"/>
      <c r="G138" s="339"/>
    </row>
    <row r="139" spans="1:7">
      <c r="A139" s="339"/>
      <c r="B139" s="339"/>
      <c r="C139" s="657" t="s">
        <v>554</v>
      </c>
      <c r="D139" s="657"/>
      <c r="E139" s="657"/>
      <c r="F139" s="339"/>
      <c r="G139" s="339"/>
    </row>
    <row r="140" spans="1:7">
      <c r="C140" s="346"/>
      <c r="D140" s="346"/>
      <c r="E140" s="346"/>
    </row>
  </sheetData>
  <mergeCells count="124">
    <mergeCell ref="B128:F128"/>
    <mergeCell ref="B129:F129"/>
    <mergeCell ref="C138:E138"/>
    <mergeCell ref="C139:E139"/>
    <mergeCell ref="B121:F121"/>
    <mergeCell ref="B122:F122"/>
    <mergeCell ref="B123:F123"/>
    <mergeCell ref="B124:D124"/>
    <mergeCell ref="A125:G125"/>
    <mergeCell ref="A127:G127"/>
    <mergeCell ref="B114:F114"/>
    <mergeCell ref="B115:F115"/>
    <mergeCell ref="B116:F116"/>
    <mergeCell ref="B117:F117"/>
    <mergeCell ref="A118:F118"/>
    <mergeCell ref="A120:G120"/>
    <mergeCell ref="B108:F108"/>
    <mergeCell ref="A109:F109"/>
    <mergeCell ref="A110:G110"/>
    <mergeCell ref="A111:G111"/>
    <mergeCell ref="B112:F112"/>
    <mergeCell ref="B113:F113"/>
    <mergeCell ref="B101:E101"/>
    <mergeCell ref="A102:F102"/>
    <mergeCell ref="A104:G104"/>
    <mergeCell ref="B105:F105"/>
    <mergeCell ref="B106:F106"/>
    <mergeCell ref="B107:F107"/>
    <mergeCell ref="B94:E94"/>
    <mergeCell ref="A95:F95"/>
    <mergeCell ref="A96:G96"/>
    <mergeCell ref="A98:G98"/>
    <mergeCell ref="B99:E99"/>
    <mergeCell ref="B100:E100"/>
    <mergeCell ref="B87:E87"/>
    <mergeCell ref="B88:E88"/>
    <mergeCell ref="A89:F89"/>
    <mergeCell ref="A90:G90"/>
    <mergeCell ref="A92:G92"/>
    <mergeCell ref="B93:E93"/>
    <mergeCell ref="B81:E81"/>
    <mergeCell ref="B82:E82"/>
    <mergeCell ref="B83:E83"/>
    <mergeCell ref="B84:E84"/>
    <mergeCell ref="B85:E85"/>
    <mergeCell ref="B86:E86"/>
    <mergeCell ref="B74:E74"/>
    <mergeCell ref="B75:E75"/>
    <mergeCell ref="B76:E76"/>
    <mergeCell ref="A77:F77"/>
    <mergeCell ref="A79:G79"/>
    <mergeCell ref="A80:G80"/>
    <mergeCell ref="B67:F67"/>
    <mergeCell ref="A68:F68"/>
    <mergeCell ref="A70:G70"/>
    <mergeCell ref="B71:E71"/>
    <mergeCell ref="B72:E72"/>
    <mergeCell ref="B73:E73"/>
    <mergeCell ref="A60:G60"/>
    <mergeCell ref="A61:G61"/>
    <mergeCell ref="A63:G63"/>
    <mergeCell ref="B64:F64"/>
    <mergeCell ref="B65:F65"/>
    <mergeCell ref="B66:F66"/>
    <mergeCell ref="B54:E54"/>
    <mergeCell ref="B55:F55"/>
    <mergeCell ref="B56:F56"/>
    <mergeCell ref="B57:F57"/>
    <mergeCell ref="B58:F58"/>
    <mergeCell ref="A59:F59"/>
    <mergeCell ref="A47:G47"/>
    <mergeCell ref="A49:G49"/>
    <mergeCell ref="B50:F50"/>
    <mergeCell ref="B51:D51"/>
    <mergeCell ref="B52:E52"/>
    <mergeCell ref="B53:D53"/>
    <mergeCell ref="B41:E41"/>
    <mergeCell ref="B42:E42"/>
    <mergeCell ref="B43:E43"/>
    <mergeCell ref="A44:E44"/>
    <mergeCell ref="A45:G45"/>
    <mergeCell ref="A46:G46"/>
    <mergeCell ref="B35:E35"/>
    <mergeCell ref="B36:E36"/>
    <mergeCell ref="B37:E37"/>
    <mergeCell ref="B38:E38"/>
    <mergeCell ref="B39:E39"/>
    <mergeCell ref="B40:E40"/>
    <mergeCell ref="A28:F28"/>
    <mergeCell ref="A29:G29"/>
    <mergeCell ref="A30:G30"/>
    <mergeCell ref="A31:G31"/>
    <mergeCell ref="A33:F33"/>
    <mergeCell ref="A34:G34"/>
    <mergeCell ref="A23:G23"/>
    <mergeCell ref="A24:G24"/>
    <mergeCell ref="B25:E25"/>
    <mergeCell ref="B26:E26"/>
    <mergeCell ref="B27:E27"/>
    <mergeCell ref="A14:G14"/>
    <mergeCell ref="A15:G15"/>
    <mergeCell ref="A17:G17"/>
    <mergeCell ref="B18:F18"/>
    <mergeCell ref="B19:F19"/>
    <mergeCell ref="B20:F20"/>
    <mergeCell ref="B13:D13"/>
    <mergeCell ref="E13:G13"/>
    <mergeCell ref="A7:G7"/>
    <mergeCell ref="A8:G8"/>
    <mergeCell ref="B9:D9"/>
    <mergeCell ref="E9:G9"/>
    <mergeCell ref="B10:D10"/>
    <mergeCell ref="E10:G10"/>
    <mergeCell ref="A21:F21"/>
    <mergeCell ref="A1:G1"/>
    <mergeCell ref="A2:G2"/>
    <mergeCell ref="A3:G3"/>
    <mergeCell ref="A4:G4"/>
    <mergeCell ref="A5:G5"/>
    <mergeCell ref="A6:G6"/>
    <mergeCell ref="B11:D11"/>
    <mergeCell ref="E11:G11"/>
    <mergeCell ref="B12:D12"/>
    <mergeCell ref="E12:G12"/>
  </mergeCells>
  <pageMargins left="0.51181102362204722" right="0.11811023622047245" top="0.39370078740157483" bottom="0.39370078740157483" header="0.31496062992125984" footer="0.31496062992125984"/>
  <pageSetup paperSize="9" scale="85" orientation="portrait" r:id="rId1"/>
  <drawing r:id="rId2"/>
  <legacyDrawing r:id="rId3"/>
</worksheet>
</file>

<file path=xl/worksheets/sheet3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055F36E-BAED-4E7A-A0B7-27529100BD94}">
  <sheetPr>
    <tabColor rgb="FF00B0F0"/>
  </sheetPr>
  <dimension ref="A1:G140"/>
  <sheetViews>
    <sheetView topLeftCell="A31" workbookViewId="0">
      <selection activeCell="G108" sqref="G108"/>
    </sheetView>
  </sheetViews>
  <sheetFormatPr defaultRowHeight="15"/>
  <cols>
    <col min="1" max="1" width="8.7109375" style="340" customWidth="1"/>
    <col min="2" max="2" width="19.28515625" style="340" customWidth="1"/>
    <col min="3" max="3" width="19.7109375" style="340" customWidth="1"/>
    <col min="4" max="4" width="16" style="340" customWidth="1"/>
    <col min="5" max="5" width="18" style="340" customWidth="1"/>
    <col min="6" max="7" width="14.42578125" style="340" customWidth="1"/>
  </cols>
  <sheetData>
    <row r="1" spans="1:7" ht="43.5">
      <c r="A1" s="582"/>
      <c r="B1" s="583"/>
      <c r="C1" s="583"/>
      <c r="D1" s="583"/>
      <c r="E1" s="583"/>
      <c r="F1" s="583"/>
      <c r="G1" s="584"/>
    </row>
    <row r="2" spans="1:7">
      <c r="A2" s="585" t="s">
        <v>511</v>
      </c>
      <c r="B2" s="586"/>
      <c r="C2" s="586"/>
      <c r="D2" s="586"/>
      <c r="E2" s="586"/>
      <c r="F2" s="586"/>
      <c r="G2" s="587"/>
    </row>
    <row r="3" spans="1:7">
      <c r="A3" s="585" t="s">
        <v>512</v>
      </c>
      <c r="B3" s="586"/>
      <c r="C3" s="586"/>
      <c r="D3" s="586"/>
      <c r="E3" s="586"/>
      <c r="F3" s="586"/>
      <c r="G3" s="587"/>
    </row>
    <row r="4" spans="1:7">
      <c r="A4" s="588" t="s">
        <v>513</v>
      </c>
      <c r="B4" s="589"/>
      <c r="C4" s="589"/>
      <c r="D4" s="589"/>
      <c r="E4" s="589"/>
      <c r="F4" s="589"/>
      <c r="G4" s="590"/>
    </row>
    <row r="5" spans="1:7" ht="15.75">
      <c r="A5" s="658" t="s">
        <v>514</v>
      </c>
      <c r="B5" s="659"/>
      <c r="C5" s="659"/>
      <c r="D5" s="659"/>
      <c r="E5" s="659"/>
      <c r="F5" s="659"/>
      <c r="G5" s="660"/>
    </row>
    <row r="6" spans="1:7">
      <c r="A6" s="574" t="s">
        <v>526</v>
      </c>
      <c r="B6" s="575"/>
      <c r="C6" s="575"/>
      <c r="D6" s="575"/>
      <c r="E6" s="575"/>
      <c r="F6" s="575"/>
      <c r="G6" s="576"/>
    </row>
    <row r="7" spans="1:7" ht="15.75" thickBot="1">
      <c r="A7" s="595"/>
      <c r="B7" s="596"/>
      <c r="C7" s="596"/>
      <c r="D7" s="596"/>
      <c r="E7" s="596"/>
      <c r="F7" s="596"/>
      <c r="G7" s="597"/>
    </row>
    <row r="8" spans="1:7" ht="15.75" thickBot="1">
      <c r="A8" s="577" t="s">
        <v>619</v>
      </c>
      <c r="B8" s="578"/>
      <c r="C8" s="578"/>
      <c r="D8" s="578"/>
      <c r="E8" s="578"/>
      <c r="F8" s="578"/>
      <c r="G8" s="579"/>
    </row>
    <row r="9" spans="1:7">
      <c r="A9" s="299">
        <v>7</v>
      </c>
      <c r="B9" s="647" t="s">
        <v>210</v>
      </c>
      <c r="C9" s="648"/>
      <c r="D9" s="649"/>
      <c r="E9" s="763">
        <v>21.01</v>
      </c>
      <c r="F9" s="764"/>
      <c r="G9" s="765"/>
    </row>
    <row r="10" spans="1:7">
      <c r="A10" s="299">
        <v>8</v>
      </c>
      <c r="B10" s="647" t="s">
        <v>498</v>
      </c>
      <c r="C10" s="648"/>
      <c r="D10" s="649"/>
      <c r="E10" s="763"/>
      <c r="F10" s="764"/>
      <c r="G10" s="765"/>
    </row>
    <row r="11" spans="1:7">
      <c r="A11" s="299">
        <v>9</v>
      </c>
      <c r="B11" s="647" t="s">
        <v>499</v>
      </c>
      <c r="C11" s="648"/>
      <c r="D11" s="649"/>
      <c r="E11" s="766">
        <v>1</v>
      </c>
      <c r="F11" s="767"/>
      <c r="G11" s="768"/>
    </row>
    <row r="12" spans="1:7">
      <c r="A12" s="299">
        <v>10</v>
      </c>
      <c r="B12" s="647" t="s">
        <v>500</v>
      </c>
      <c r="C12" s="648"/>
      <c r="D12" s="649"/>
      <c r="E12" s="766">
        <v>1</v>
      </c>
      <c r="F12" s="767"/>
      <c r="G12" s="768"/>
    </row>
    <row r="13" spans="1:7">
      <c r="A13" s="299">
        <v>11</v>
      </c>
      <c r="B13" s="647" t="s">
        <v>501</v>
      </c>
      <c r="C13" s="648"/>
      <c r="D13" s="649"/>
      <c r="E13" s="766">
        <f>E11*E12</f>
        <v>1</v>
      </c>
      <c r="F13" s="767"/>
      <c r="G13" s="768"/>
    </row>
    <row r="14" spans="1:7">
      <c r="A14" s="775" t="s">
        <v>212</v>
      </c>
      <c r="B14" s="776"/>
      <c r="C14" s="776"/>
      <c r="D14" s="776"/>
      <c r="E14" s="776"/>
      <c r="F14" s="776"/>
      <c r="G14" s="777"/>
    </row>
    <row r="15" spans="1:7">
      <c r="A15" s="615" t="s">
        <v>213</v>
      </c>
      <c r="B15" s="616"/>
      <c r="C15" s="616"/>
      <c r="D15" s="616"/>
      <c r="E15" s="616"/>
      <c r="F15" s="616"/>
      <c r="G15" s="617"/>
    </row>
    <row r="16" spans="1:7" ht="15.75" thickBot="1">
      <c r="A16" s="300"/>
      <c r="B16" s="301"/>
      <c r="C16" s="301"/>
      <c r="D16" s="301"/>
      <c r="E16" s="301"/>
      <c r="F16" s="301"/>
      <c r="G16" s="302"/>
    </row>
    <row r="17" spans="1:7" ht="15.75" thickBot="1">
      <c r="A17" s="629" t="s">
        <v>214</v>
      </c>
      <c r="B17" s="630"/>
      <c r="C17" s="630"/>
      <c r="D17" s="630"/>
      <c r="E17" s="630"/>
      <c r="F17" s="630"/>
      <c r="G17" s="631"/>
    </row>
    <row r="18" spans="1:7">
      <c r="A18" s="343">
        <v>1</v>
      </c>
      <c r="B18" s="599" t="s">
        <v>215</v>
      </c>
      <c r="C18" s="599"/>
      <c r="D18" s="599"/>
      <c r="E18" s="599"/>
      <c r="F18" s="599"/>
      <c r="G18" s="344" t="s">
        <v>216</v>
      </c>
    </row>
    <row r="19" spans="1:7">
      <c r="A19" s="299" t="s">
        <v>186</v>
      </c>
      <c r="B19" s="632" t="s">
        <v>528</v>
      </c>
      <c r="C19" s="632"/>
      <c r="D19" s="632"/>
      <c r="E19" s="632"/>
      <c r="F19" s="632"/>
      <c r="G19" s="306">
        <v>1416.75</v>
      </c>
    </row>
    <row r="20" spans="1:7">
      <c r="A20" s="299" t="s">
        <v>188</v>
      </c>
      <c r="B20" s="633" t="s">
        <v>529</v>
      </c>
      <c r="C20" s="633"/>
      <c r="D20" s="633"/>
      <c r="E20" s="633"/>
      <c r="F20" s="633"/>
      <c r="G20" s="307"/>
    </row>
    <row r="21" spans="1:7">
      <c r="A21" s="634" t="s">
        <v>217</v>
      </c>
      <c r="B21" s="635"/>
      <c r="C21" s="635"/>
      <c r="D21" s="635"/>
      <c r="E21" s="635"/>
      <c r="F21" s="635"/>
      <c r="G21" s="308">
        <f>ROUND(SUM(G19:G20),2)</f>
        <v>1416.75</v>
      </c>
    </row>
    <row r="22" spans="1:7" ht="15.75" thickBot="1">
      <c r="A22" s="300"/>
      <c r="B22" s="301"/>
      <c r="C22" s="301"/>
      <c r="D22" s="301"/>
      <c r="E22" s="301"/>
      <c r="F22" s="301"/>
      <c r="G22" s="302"/>
    </row>
    <row r="23" spans="1:7" ht="15.75" thickBot="1">
      <c r="A23" s="629" t="s">
        <v>218</v>
      </c>
      <c r="B23" s="630"/>
      <c r="C23" s="630"/>
      <c r="D23" s="630"/>
      <c r="E23" s="630"/>
      <c r="F23" s="630"/>
      <c r="G23" s="631"/>
    </row>
    <row r="24" spans="1:7">
      <c r="A24" s="638" t="s">
        <v>219</v>
      </c>
      <c r="B24" s="639"/>
      <c r="C24" s="639"/>
      <c r="D24" s="639"/>
      <c r="E24" s="639"/>
      <c r="F24" s="639"/>
      <c r="G24" s="642"/>
    </row>
    <row r="25" spans="1:7">
      <c r="A25" s="304" t="s">
        <v>32</v>
      </c>
      <c r="B25" s="641" t="s">
        <v>220</v>
      </c>
      <c r="C25" s="641"/>
      <c r="D25" s="641"/>
      <c r="E25" s="641"/>
      <c r="F25" s="303" t="s">
        <v>221</v>
      </c>
      <c r="G25" s="305" t="s">
        <v>216</v>
      </c>
    </row>
    <row r="26" spans="1:7">
      <c r="A26" s="299" t="s">
        <v>186</v>
      </c>
      <c r="B26" s="632" t="s">
        <v>530</v>
      </c>
      <c r="C26" s="632"/>
      <c r="D26" s="632"/>
      <c r="E26" s="632"/>
      <c r="F26" s="309">
        <f>'4 GERENTE '!F52</f>
        <v>8.3333333333333329E-2</v>
      </c>
      <c r="G26" s="310">
        <f>ROUND($G$21*F26,2)</f>
        <v>118.06</v>
      </c>
    </row>
    <row r="27" spans="1:7">
      <c r="A27" s="299" t="s">
        <v>188</v>
      </c>
      <c r="B27" s="632" t="s">
        <v>222</v>
      </c>
      <c r="C27" s="632"/>
      <c r="D27" s="632"/>
      <c r="E27" s="632"/>
      <c r="F27" s="309">
        <f>'4 GERENTE '!F53</f>
        <v>0.1111</v>
      </c>
      <c r="G27" s="310">
        <f>ROUND($G$21*F27,2)</f>
        <v>157.4</v>
      </c>
    </row>
    <row r="28" spans="1:7">
      <c r="A28" s="634" t="s">
        <v>223</v>
      </c>
      <c r="B28" s="635"/>
      <c r="C28" s="635"/>
      <c r="D28" s="635"/>
      <c r="E28" s="635"/>
      <c r="F28" s="635"/>
      <c r="G28" s="308">
        <f>ROUND(SUM(G26:G27),2)</f>
        <v>275.45999999999998</v>
      </c>
    </row>
    <row r="29" spans="1:7">
      <c r="A29" s="615" t="s">
        <v>224</v>
      </c>
      <c r="B29" s="616"/>
      <c r="C29" s="616"/>
      <c r="D29" s="616"/>
      <c r="E29" s="616"/>
      <c r="F29" s="616"/>
      <c r="G29" s="617"/>
    </row>
    <row r="30" spans="1:7">
      <c r="A30" s="615" t="s">
        <v>225</v>
      </c>
      <c r="B30" s="616"/>
      <c r="C30" s="616"/>
      <c r="D30" s="616"/>
      <c r="E30" s="616"/>
      <c r="F30" s="616"/>
      <c r="G30" s="617"/>
    </row>
    <row r="31" spans="1:7">
      <c r="A31" s="615" t="s">
        <v>226</v>
      </c>
      <c r="B31" s="616"/>
      <c r="C31" s="616"/>
      <c r="D31" s="616"/>
      <c r="E31" s="616"/>
      <c r="F31" s="616"/>
      <c r="G31" s="617"/>
    </row>
    <row r="32" spans="1:7" ht="15.75" thickBot="1">
      <c r="A32" s="300"/>
      <c r="B32" s="301"/>
      <c r="C32" s="301"/>
      <c r="D32" s="301"/>
      <c r="E32" s="301"/>
      <c r="F32" s="301"/>
      <c r="G32" s="302"/>
    </row>
    <row r="33" spans="1:7" ht="15.75" thickBot="1">
      <c r="A33" s="636" t="s">
        <v>227</v>
      </c>
      <c r="B33" s="637"/>
      <c r="C33" s="637"/>
      <c r="D33" s="637"/>
      <c r="E33" s="637"/>
      <c r="F33" s="631"/>
      <c r="G33" s="311">
        <f>ROUND(G21+G28,2)</f>
        <v>1692.21</v>
      </c>
    </row>
    <row r="34" spans="1:7">
      <c r="A34" s="638" t="s">
        <v>228</v>
      </c>
      <c r="B34" s="639"/>
      <c r="C34" s="639"/>
      <c r="D34" s="639"/>
      <c r="E34" s="639"/>
      <c r="F34" s="639"/>
      <c r="G34" s="640"/>
    </row>
    <row r="35" spans="1:7">
      <c r="A35" s="304" t="s">
        <v>33</v>
      </c>
      <c r="B35" s="641" t="s">
        <v>229</v>
      </c>
      <c r="C35" s="641"/>
      <c r="D35" s="641"/>
      <c r="E35" s="641"/>
      <c r="F35" s="303" t="s">
        <v>221</v>
      </c>
      <c r="G35" s="305" t="s">
        <v>216</v>
      </c>
    </row>
    <row r="36" spans="1:7">
      <c r="A36" s="299" t="s">
        <v>186</v>
      </c>
      <c r="B36" s="632" t="s">
        <v>531</v>
      </c>
      <c r="C36" s="632"/>
      <c r="D36" s="632"/>
      <c r="E36" s="632"/>
      <c r="F36" s="309">
        <f>'4 GERENTE '!F62</f>
        <v>0</v>
      </c>
      <c r="G36" s="310">
        <f t="shared" ref="G36:G43" si="0">ROUND($G$33*F36,2)</f>
        <v>0</v>
      </c>
    </row>
    <row r="37" spans="1:7">
      <c r="A37" s="299" t="s">
        <v>230</v>
      </c>
      <c r="B37" s="632" t="s">
        <v>532</v>
      </c>
      <c r="C37" s="632"/>
      <c r="D37" s="632"/>
      <c r="E37" s="632"/>
      <c r="F37" s="309">
        <f>'4 GERENTE '!F63</f>
        <v>2.5000000000000001E-2</v>
      </c>
      <c r="G37" s="310">
        <f t="shared" si="0"/>
        <v>42.31</v>
      </c>
    </row>
    <row r="38" spans="1:7">
      <c r="A38" s="299" t="s">
        <v>231</v>
      </c>
      <c r="B38" s="632" t="s">
        <v>533</v>
      </c>
      <c r="C38" s="632"/>
      <c r="D38" s="632"/>
      <c r="E38" s="632"/>
      <c r="F38" s="312">
        <f>'4 GERENTE '!F64</f>
        <v>2.8799999999999999E-2</v>
      </c>
      <c r="G38" s="310">
        <f t="shared" si="0"/>
        <v>48.74</v>
      </c>
    </row>
    <row r="39" spans="1:7">
      <c r="A39" s="299" t="s">
        <v>188</v>
      </c>
      <c r="B39" s="632" t="s">
        <v>534</v>
      </c>
      <c r="C39" s="632"/>
      <c r="D39" s="632"/>
      <c r="E39" s="632"/>
      <c r="F39" s="309">
        <f>'4 GERENTE '!F65</f>
        <v>0.08</v>
      </c>
      <c r="G39" s="310">
        <f t="shared" si="0"/>
        <v>135.38</v>
      </c>
    </row>
    <row r="40" spans="1:7">
      <c r="A40" s="299" t="s">
        <v>191</v>
      </c>
      <c r="B40" s="632" t="s">
        <v>535</v>
      </c>
      <c r="C40" s="632"/>
      <c r="D40" s="632"/>
      <c r="E40" s="632"/>
      <c r="F40" s="309">
        <f>'4 GERENTE '!F66</f>
        <v>1.4999999999999999E-2</v>
      </c>
      <c r="G40" s="310">
        <f t="shared" si="0"/>
        <v>25.38</v>
      </c>
    </row>
    <row r="41" spans="1:7">
      <c r="A41" s="299" t="s">
        <v>193</v>
      </c>
      <c r="B41" s="632" t="s">
        <v>536</v>
      </c>
      <c r="C41" s="632"/>
      <c r="D41" s="632"/>
      <c r="E41" s="632"/>
      <c r="F41" s="309">
        <f>'4 GERENTE '!F67</f>
        <v>0.01</v>
      </c>
      <c r="G41" s="310">
        <f t="shared" si="0"/>
        <v>16.920000000000002</v>
      </c>
    </row>
    <row r="42" spans="1:7">
      <c r="A42" s="299" t="s">
        <v>195</v>
      </c>
      <c r="B42" s="632" t="s">
        <v>537</v>
      </c>
      <c r="C42" s="632"/>
      <c r="D42" s="632"/>
      <c r="E42" s="632"/>
      <c r="F42" s="309">
        <f>'4 GERENTE '!F68</f>
        <v>6.0000000000000001E-3</v>
      </c>
      <c r="G42" s="310">
        <f t="shared" si="0"/>
        <v>10.15</v>
      </c>
    </row>
    <row r="43" spans="1:7">
      <c r="A43" s="299" t="s">
        <v>232</v>
      </c>
      <c r="B43" s="632" t="s">
        <v>538</v>
      </c>
      <c r="C43" s="632"/>
      <c r="D43" s="632"/>
      <c r="E43" s="632"/>
      <c r="F43" s="309">
        <f>'4 GERENTE '!F69</f>
        <v>2E-3</v>
      </c>
      <c r="G43" s="310">
        <f t="shared" si="0"/>
        <v>3.38</v>
      </c>
    </row>
    <row r="44" spans="1:7">
      <c r="A44" s="634" t="s">
        <v>233</v>
      </c>
      <c r="B44" s="635"/>
      <c r="C44" s="635"/>
      <c r="D44" s="635"/>
      <c r="E44" s="635"/>
      <c r="F44" s="313">
        <f>SUM(F36:F43)</f>
        <v>0.1668</v>
      </c>
      <c r="G44" s="308">
        <f>ROUND(SUM(G36:G43),2)</f>
        <v>282.26</v>
      </c>
    </row>
    <row r="45" spans="1:7">
      <c r="A45" s="615" t="s">
        <v>234</v>
      </c>
      <c r="B45" s="616"/>
      <c r="C45" s="616"/>
      <c r="D45" s="616"/>
      <c r="E45" s="616"/>
      <c r="F45" s="616"/>
      <c r="G45" s="617"/>
    </row>
    <row r="46" spans="1:7">
      <c r="A46" s="615" t="s">
        <v>235</v>
      </c>
      <c r="B46" s="616"/>
      <c r="C46" s="616"/>
      <c r="D46" s="616"/>
      <c r="E46" s="616"/>
      <c r="F46" s="616"/>
      <c r="G46" s="617"/>
    </row>
    <row r="47" spans="1:7">
      <c r="A47" s="643" t="s">
        <v>236</v>
      </c>
      <c r="B47" s="644"/>
      <c r="C47" s="644"/>
      <c r="D47" s="644"/>
      <c r="E47" s="644"/>
      <c r="F47" s="644"/>
      <c r="G47" s="645"/>
    </row>
    <row r="48" spans="1:7" ht="15.75" thickBot="1">
      <c r="A48" s="300"/>
      <c r="B48" s="301"/>
      <c r="C48" s="301"/>
      <c r="D48" s="301"/>
      <c r="E48" s="301"/>
      <c r="F48" s="301"/>
      <c r="G48" s="302"/>
    </row>
    <row r="49" spans="1:7" ht="15.75" thickBot="1">
      <c r="A49" s="577" t="s">
        <v>237</v>
      </c>
      <c r="B49" s="578"/>
      <c r="C49" s="578"/>
      <c r="D49" s="578"/>
      <c r="E49" s="578"/>
      <c r="F49" s="578"/>
      <c r="G49" s="579"/>
    </row>
    <row r="50" spans="1:7">
      <c r="A50" s="343" t="s">
        <v>238</v>
      </c>
      <c r="B50" s="599" t="s">
        <v>239</v>
      </c>
      <c r="C50" s="599"/>
      <c r="D50" s="599"/>
      <c r="E50" s="599"/>
      <c r="F50" s="599"/>
      <c r="G50" s="344" t="s">
        <v>216</v>
      </c>
    </row>
    <row r="51" spans="1:7">
      <c r="A51" s="299" t="s">
        <v>186</v>
      </c>
      <c r="B51" s="632" t="s">
        <v>240</v>
      </c>
      <c r="C51" s="632"/>
      <c r="D51" s="632"/>
      <c r="E51" s="314" t="s">
        <v>241</v>
      </c>
      <c r="F51" s="315">
        <v>5.5</v>
      </c>
      <c r="G51" s="316">
        <f>ROUND(E9,0)*2*F51</f>
        <v>231</v>
      </c>
    </row>
    <row r="52" spans="1:7">
      <c r="A52" s="317" t="s">
        <v>242</v>
      </c>
      <c r="B52" s="646" t="s">
        <v>539</v>
      </c>
      <c r="C52" s="646"/>
      <c r="D52" s="646"/>
      <c r="E52" s="646"/>
      <c r="F52" s="318">
        <v>-0.06</v>
      </c>
      <c r="G52" s="319">
        <f>ROUND(G19*F52,2)</f>
        <v>-85.01</v>
      </c>
    </row>
    <row r="53" spans="1:7">
      <c r="A53" s="299" t="s">
        <v>188</v>
      </c>
      <c r="B53" s="632" t="s">
        <v>540</v>
      </c>
      <c r="C53" s="632"/>
      <c r="D53" s="632"/>
      <c r="E53" s="314" t="s">
        <v>241</v>
      </c>
      <c r="F53" s="315">
        <v>38</v>
      </c>
      <c r="G53" s="320">
        <f>ROUND($E$9,0)*F53</f>
        <v>798</v>
      </c>
    </row>
    <row r="54" spans="1:7">
      <c r="A54" s="317" t="s">
        <v>243</v>
      </c>
      <c r="B54" s="646" t="s">
        <v>541</v>
      </c>
      <c r="C54" s="646"/>
      <c r="D54" s="646"/>
      <c r="E54" s="646"/>
      <c r="F54" s="321"/>
      <c r="G54" s="322">
        <f>ROUND(G53,0)*F54</f>
        <v>0</v>
      </c>
    </row>
    <row r="55" spans="1:7">
      <c r="A55" s="299" t="s">
        <v>191</v>
      </c>
      <c r="B55" s="647" t="s">
        <v>502</v>
      </c>
      <c r="C55" s="648"/>
      <c r="D55" s="648"/>
      <c r="E55" s="648"/>
      <c r="F55" s="649"/>
      <c r="G55" s="307">
        <v>0</v>
      </c>
    </row>
    <row r="56" spans="1:7">
      <c r="A56" s="299" t="s">
        <v>193</v>
      </c>
      <c r="B56" s="591" t="s">
        <v>244</v>
      </c>
      <c r="C56" s="591"/>
      <c r="D56" s="591"/>
      <c r="E56" s="591"/>
      <c r="F56" s="591"/>
      <c r="G56" s="307">
        <v>0</v>
      </c>
    </row>
    <row r="57" spans="1:7">
      <c r="A57" s="299" t="s">
        <v>195</v>
      </c>
      <c r="B57" s="591" t="s">
        <v>503</v>
      </c>
      <c r="C57" s="591"/>
      <c r="D57" s="591"/>
      <c r="E57" s="591"/>
      <c r="F57" s="591"/>
      <c r="G57" s="307">
        <v>0</v>
      </c>
    </row>
    <row r="58" spans="1:7">
      <c r="A58" s="299" t="s">
        <v>232</v>
      </c>
      <c r="B58" s="632" t="s">
        <v>542</v>
      </c>
      <c r="C58" s="632"/>
      <c r="D58" s="632"/>
      <c r="E58" s="632"/>
      <c r="F58" s="632"/>
      <c r="G58" s="307">
        <v>0</v>
      </c>
    </row>
    <row r="59" spans="1:7">
      <c r="A59" s="634" t="s">
        <v>245</v>
      </c>
      <c r="B59" s="635"/>
      <c r="C59" s="635"/>
      <c r="D59" s="635"/>
      <c r="E59" s="635"/>
      <c r="F59" s="635"/>
      <c r="G59" s="308">
        <f>ROUND(SUM(G51:G58),2)</f>
        <v>943.99</v>
      </c>
    </row>
    <row r="60" spans="1:7">
      <c r="A60" s="643" t="s">
        <v>246</v>
      </c>
      <c r="B60" s="644"/>
      <c r="C60" s="644"/>
      <c r="D60" s="644"/>
      <c r="E60" s="644"/>
      <c r="F60" s="644"/>
      <c r="G60" s="645"/>
    </row>
    <row r="61" spans="1:7">
      <c r="A61" s="615" t="s">
        <v>247</v>
      </c>
      <c r="B61" s="616"/>
      <c r="C61" s="616"/>
      <c r="D61" s="616"/>
      <c r="E61" s="616"/>
      <c r="F61" s="616"/>
      <c r="G61" s="617"/>
    </row>
    <row r="62" spans="1:7" ht="15.75" thickBot="1">
      <c r="A62" s="300"/>
      <c r="B62" s="301"/>
      <c r="C62" s="301"/>
      <c r="D62" s="301"/>
      <c r="E62" s="301"/>
      <c r="F62" s="301"/>
      <c r="G62" s="302"/>
    </row>
    <row r="63" spans="1:7" ht="15.75" thickBot="1">
      <c r="A63" s="629" t="s">
        <v>248</v>
      </c>
      <c r="B63" s="630"/>
      <c r="C63" s="630"/>
      <c r="D63" s="630"/>
      <c r="E63" s="630"/>
      <c r="F63" s="630"/>
      <c r="G63" s="631"/>
    </row>
    <row r="64" spans="1:7">
      <c r="A64" s="343">
        <v>2</v>
      </c>
      <c r="B64" s="599" t="s">
        <v>249</v>
      </c>
      <c r="C64" s="599"/>
      <c r="D64" s="599"/>
      <c r="E64" s="599"/>
      <c r="F64" s="599"/>
      <c r="G64" s="344" t="s">
        <v>216</v>
      </c>
    </row>
    <row r="65" spans="1:7">
      <c r="A65" s="323" t="s">
        <v>32</v>
      </c>
      <c r="B65" s="650" t="s">
        <v>220</v>
      </c>
      <c r="C65" s="650"/>
      <c r="D65" s="650"/>
      <c r="E65" s="650"/>
      <c r="F65" s="650"/>
      <c r="G65" s="324">
        <f>$G$28</f>
        <v>275.45999999999998</v>
      </c>
    </row>
    <row r="66" spans="1:7">
      <c r="A66" s="323" t="s">
        <v>33</v>
      </c>
      <c r="B66" s="650" t="s">
        <v>229</v>
      </c>
      <c r="C66" s="650"/>
      <c r="D66" s="650"/>
      <c r="E66" s="650"/>
      <c r="F66" s="650"/>
      <c r="G66" s="324">
        <f>$G$44</f>
        <v>282.26</v>
      </c>
    </row>
    <row r="67" spans="1:7">
      <c r="A67" s="323" t="s">
        <v>238</v>
      </c>
      <c r="B67" s="650" t="s">
        <v>239</v>
      </c>
      <c r="C67" s="650"/>
      <c r="D67" s="650"/>
      <c r="E67" s="650"/>
      <c r="F67" s="650"/>
      <c r="G67" s="324">
        <f>$G$59</f>
        <v>943.99</v>
      </c>
    </row>
    <row r="68" spans="1:7">
      <c r="A68" s="634" t="s">
        <v>250</v>
      </c>
      <c r="B68" s="635"/>
      <c r="C68" s="635"/>
      <c r="D68" s="635"/>
      <c r="E68" s="635"/>
      <c r="F68" s="635"/>
      <c r="G68" s="308">
        <f>ROUND(SUM(G65:G67),2)</f>
        <v>1501.71</v>
      </c>
    </row>
    <row r="69" spans="1:7" ht="15.75" thickBot="1">
      <c r="A69" s="300"/>
      <c r="B69" s="301"/>
      <c r="C69" s="301"/>
      <c r="D69" s="301"/>
      <c r="E69" s="301"/>
      <c r="F69" s="301"/>
      <c r="G69" s="302"/>
    </row>
    <row r="70" spans="1:7" ht="15.75" thickBot="1">
      <c r="A70" s="629" t="s">
        <v>251</v>
      </c>
      <c r="B70" s="630"/>
      <c r="C70" s="630"/>
      <c r="D70" s="630"/>
      <c r="E70" s="630"/>
      <c r="F70" s="630"/>
      <c r="G70" s="631"/>
    </row>
    <row r="71" spans="1:7">
      <c r="A71" s="343">
        <v>3</v>
      </c>
      <c r="B71" s="599" t="s">
        <v>252</v>
      </c>
      <c r="C71" s="599"/>
      <c r="D71" s="599"/>
      <c r="E71" s="599"/>
      <c r="F71" s="342" t="s">
        <v>221</v>
      </c>
      <c r="G71" s="344" t="s">
        <v>216</v>
      </c>
    </row>
    <row r="72" spans="1:7">
      <c r="A72" s="299" t="s">
        <v>186</v>
      </c>
      <c r="B72" s="632" t="s">
        <v>543</v>
      </c>
      <c r="C72" s="632"/>
      <c r="D72" s="632"/>
      <c r="E72" s="632"/>
      <c r="F72" s="309">
        <f>'4 GERENTE '!F98</f>
        <v>2.3124999999999999E-3</v>
      </c>
      <c r="G72" s="310">
        <f>ROUND($G$21*F72,2)</f>
        <v>3.28</v>
      </c>
    </row>
    <row r="73" spans="1:7">
      <c r="A73" s="299" t="s">
        <v>188</v>
      </c>
      <c r="B73" s="591" t="s">
        <v>253</v>
      </c>
      <c r="C73" s="591"/>
      <c r="D73" s="591"/>
      <c r="E73" s="591"/>
      <c r="F73" s="325">
        <f>'4 GERENTE '!F99</f>
        <v>0.08</v>
      </c>
      <c r="G73" s="310">
        <f>G72*F73</f>
        <v>0.26239999999999997</v>
      </c>
    </row>
    <row r="74" spans="1:7">
      <c r="A74" s="299" t="s">
        <v>191</v>
      </c>
      <c r="B74" s="591" t="s">
        <v>544</v>
      </c>
      <c r="C74" s="591"/>
      <c r="D74" s="591"/>
      <c r="E74" s="591"/>
      <c r="F74" s="309">
        <f>'4 GERENTE '!F100</f>
        <v>9.7222222222222224E-3</v>
      </c>
      <c r="G74" s="310">
        <f>ROUND($G$21*F74,2)</f>
        <v>13.77</v>
      </c>
    </row>
    <row r="75" spans="1:7">
      <c r="A75" s="299" t="s">
        <v>193</v>
      </c>
      <c r="B75" s="591" t="s">
        <v>254</v>
      </c>
      <c r="C75" s="591"/>
      <c r="D75" s="591"/>
      <c r="E75" s="591"/>
      <c r="F75" s="325">
        <f>'4 GERENTE '!F101</f>
        <v>0.1668</v>
      </c>
      <c r="G75" s="310">
        <f>G74*F75</f>
        <v>2.2968359999999999</v>
      </c>
    </row>
    <row r="76" spans="1:7">
      <c r="A76" s="299" t="s">
        <v>195</v>
      </c>
      <c r="B76" s="591" t="s">
        <v>545</v>
      </c>
      <c r="C76" s="591"/>
      <c r="D76" s="591"/>
      <c r="E76" s="591"/>
      <c r="F76" s="312">
        <f>'4 GERENTE '!F102</f>
        <v>0.04</v>
      </c>
      <c r="G76" s="310">
        <f>ROUND($G$21*F76,2)</f>
        <v>56.67</v>
      </c>
    </row>
    <row r="77" spans="1:7">
      <c r="A77" s="634" t="s">
        <v>255</v>
      </c>
      <c r="B77" s="635"/>
      <c r="C77" s="635"/>
      <c r="D77" s="635"/>
      <c r="E77" s="635"/>
      <c r="F77" s="635"/>
      <c r="G77" s="308">
        <f>ROUND(SUM(G72:G76),2)</f>
        <v>76.28</v>
      </c>
    </row>
    <row r="78" spans="1:7" ht="15.75" thickBot="1">
      <c r="A78" s="300"/>
      <c r="B78" s="301"/>
      <c r="C78" s="301"/>
      <c r="D78" s="301"/>
      <c r="E78" s="301"/>
      <c r="F78" s="301"/>
      <c r="G78" s="302"/>
    </row>
    <row r="79" spans="1:7" ht="15.75" thickBot="1">
      <c r="A79" s="629" t="s">
        <v>256</v>
      </c>
      <c r="B79" s="630"/>
      <c r="C79" s="630"/>
      <c r="D79" s="630"/>
      <c r="E79" s="630"/>
      <c r="F79" s="630"/>
      <c r="G79" s="631"/>
    </row>
    <row r="80" spans="1:7">
      <c r="A80" s="638" t="s">
        <v>257</v>
      </c>
      <c r="B80" s="639"/>
      <c r="C80" s="639"/>
      <c r="D80" s="639"/>
      <c r="E80" s="639"/>
      <c r="F80" s="639"/>
      <c r="G80" s="642"/>
    </row>
    <row r="81" spans="1:7">
      <c r="A81" s="304" t="s">
        <v>39</v>
      </c>
      <c r="B81" s="641" t="s">
        <v>258</v>
      </c>
      <c r="C81" s="641"/>
      <c r="D81" s="641"/>
      <c r="E81" s="641"/>
      <c r="F81" s="303" t="s">
        <v>221</v>
      </c>
      <c r="G81" s="305" t="s">
        <v>216</v>
      </c>
    </row>
    <row r="82" spans="1:7">
      <c r="A82" s="299" t="s">
        <v>186</v>
      </c>
      <c r="B82" s="591" t="s">
        <v>259</v>
      </c>
      <c r="C82" s="591"/>
      <c r="D82" s="591"/>
      <c r="E82" s="591"/>
      <c r="F82" s="298">
        <f>'4 GERENTE '!F108</f>
        <v>9.2999999999999992E-3</v>
      </c>
      <c r="G82" s="310">
        <f>ROUND($G$21*F82,2)</f>
        <v>13.18</v>
      </c>
    </row>
    <row r="83" spans="1:7">
      <c r="A83" s="299" t="s">
        <v>0</v>
      </c>
      <c r="B83" s="651" t="s">
        <v>260</v>
      </c>
      <c r="C83" s="651"/>
      <c r="D83" s="651"/>
      <c r="E83" s="651"/>
      <c r="F83" s="325">
        <f>'4 GERENTE '!F109</f>
        <v>0.1668</v>
      </c>
      <c r="G83" s="310">
        <f>ROUND(G82*F83,2)</f>
        <v>2.2000000000000002</v>
      </c>
    </row>
    <row r="84" spans="1:7">
      <c r="A84" s="299" t="s">
        <v>188</v>
      </c>
      <c r="B84" s="591" t="s">
        <v>546</v>
      </c>
      <c r="C84" s="591"/>
      <c r="D84" s="591"/>
      <c r="E84" s="591"/>
      <c r="F84" s="298">
        <f>'4 GERENTE '!F110</f>
        <v>7.3000000000000001E-3</v>
      </c>
      <c r="G84" s="310">
        <f>ROUND($G$21*F84,2)</f>
        <v>10.34</v>
      </c>
    </row>
    <row r="85" spans="1:7">
      <c r="A85" s="299" t="s">
        <v>191</v>
      </c>
      <c r="B85" s="632" t="s">
        <v>547</v>
      </c>
      <c r="C85" s="632"/>
      <c r="D85" s="632"/>
      <c r="E85" s="632"/>
      <c r="F85" s="298">
        <f>'4 GERENTE '!F111</f>
        <v>8.1999999999999998E-4</v>
      </c>
      <c r="G85" s="310">
        <f>ROUND($G$21*F85,2)</f>
        <v>1.1599999999999999</v>
      </c>
    </row>
    <row r="86" spans="1:7">
      <c r="A86" s="299" t="s">
        <v>193</v>
      </c>
      <c r="B86" s="591" t="s">
        <v>548</v>
      </c>
      <c r="C86" s="591"/>
      <c r="D86" s="591"/>
      <c r="E86" s="591"/>
      <c r="F86" s="298">
        <f>'4 GERENTE '!F112</f>
        <v>2.7000000000000001E-3</v>
      </c>
      <c r="G86" s="310">
        <f>ROUND($G$21*F86,2)</f>
        <v>3.83</v>
      </c>
    </row>
    <row r="87" spans="1:7">
      <c r="A87" s="299" t="s">
        <v>195</v>
      </c>
      <c r="B87" s="632" t="s">
        <v>549</v>
      </c>
      <c r="C87" s="632"/>
      <c r="D87" s="632"/>
      <c r="E87" s="632"/>
      <c r="F87" s="298">
        <f>'4 GERENTE '!F113</f>
        <v>5.5000000000000003E-4</v>
      </c>
      <c r="G87" s="310">
        <f>ROUND($G$21*F87,2)</f>
        <v>0.78</v>
      </c>
    </row>
    <row r="88" spans="1:7">
      <c r="A88" s="299" t="s">
        <v>232</v>
      </c>
      <c r="B88" s="651" t="s">
        <v>261</v>
      </c>
      <c r="C88" s="651"/>
      <c r="D88" s="651"/>
      <c r="E88" s="651"/>
      <c r="F88" s="298">
        <f>'4 GERENTE '!F114</f>
        <v>0</v>
      </c>
      <c r="G88" s="310">
        <f>ROUND($G$21*F88,2)</f>
        <v>0</v>
      </c>
    </row>
    <row r="89" spans="1:7">
      <c r="A89" s="634" t="s">
        <v>262</v>
      </c>
      <c r="B89" s="635"/>
      <c r="C89" s="635"/>
      <c r="D89" s="635"/>
      <c r="E89" s="635"/>
      <c r="F89" s="635"/>
      <c r="G89" s="308">
        <f>ROUND(SUM(G82:G88),2)</f>
        <v>31.49</v>
      </c>
    </row>
    <row r="90" spans="1:7">
      <c r="A90" s="615" t="s">
        <v>263</v>
      </c>
      <c r="B90" s="616"/>
      <c r="C90" s="616"/>
      <c r="D90" s="616"/>
      <c r="E90" s="616"/>
      <c r="F90" s="616"/>
      <c r="G90" s="617"/>
    </row>
    <row r="91" spans="1:7" ht="15.75" thickBot="1">
      <c r="A91" s="300"/>
      <c r="B91" s="301"/>
      <c r="C91" s="301"/>
      <c r="D91" s="301"/>
      <c r="E91" s="301"/>
      <c r="F91" s="301"/>
      <c r="G91" s="302"/>
    </row>
    <row r="92" spans="1:7" ht="15.75" thickBot="1">
      <c r="A92" s="652" t="s">
        <v>264</v>
      </c>
      <c r="B92" s="653"/>
      <c r="C92" s="653"/>
      <c r="D92" s="653"/>
      <c r="E92" s="653"/>
      <c r="F92" s="653"/>
      <c r="G92" s="654"/>
    </row>
    <row r="93" spans="1:7">
      <c r="A93" s="343" t="s">
        <v>40</v>
      </c>
      <c r="B93" s="599" t="s">
        <v>265</v>
      </c>
      <c r="C93" s="599"/>
      <c r="D93" s="599"/>
      <c r="E93" s="599"/>
      <c r="F93" s="342" t="s">
        <v>266</v>
      </c>
      <c r="G93" s="344" t="s">
        <v>216</v>
      </c>
    </row>
    <row r="94" spans="1:7">
      <c r="A94" s="299" t="s">
        <v>186</v>
      </c>
      <c r="B94" s="591" t="s">
        <v>267</v>
      </c>
      <c r="C94" s="591"/>
      <c r="D94" s="591"/>
      <c r="E94" s="591"/>
      <c r="F94" s="326"/>
      <c r="G94" s="310">
        <f>ROUND($E$9*F94,2)</f>
        <v>0</v>
      </c>
    </row>
    <row r="95" spans="1:7">
      <c r="A95" s="634" t="s">
        <v>268</v>
      </c>
      <c r="B95" s="635"/>
      <c r="C95" s="635"/>
      <c r="D95" s="635"/>
      <c r="E95" s="635"/>
      <c r="F95" s="635"/>
      <c r="G95" s="308">
        <f>ROUND(SUM(G94),2)</f>
        <v>0</v>
      </c>
    </row>
    <row r="96" spans="1:7">
      <c r="A96" s="615" t="s">
        <v>269</v>
      </c>
      <c r="B96" s="616"/>
      <c r="C96" s="616"/>
      <c r="D96" s="616"/>
      <c r="E96" s="616"/>
      <c r="F96" s="616"/>
      <c r="G96" s="617"/>
    </row>
    <row r="97" spans="1:7" ht="15.75" thickBot="1">
      <c r="A97" s="300"/>
      <c r="B97" s="301"/>
      <c r="C97" s="301"/>
      <c r="D97" s="301"/>
      <c r="E97" s="301"/>
      <c r="F97" s="301"/>
      <c r="G97" s="302"/>
    </row>
    <row r="98" spans="1:7" ht="15.75" thickBot="1">
      <c r="A98" s="629" t="s">
        <v>270</v>
      </c>
      <c r="B98" s="630"/>
      <c r="C98" s="630"/>
      <c r="D98" s="630"/>
      <c r="E98" s="630"/>
      <c r="F98" s="630"/>
      <c r="G98" s="631"/>
    </row>
    <row r="99" spans="1:7">
      <c r="A99" s="343">
        <v>4</v>
      </c>
      <c r="B99" s="599" t="s">
        <v>249</v>
      </c>
      <c r="C99" s="599"/>
      <c r="D99" s="599"/>
      <c r="E99" s="599"/>
      <c r="F99" s="342" t="s">
        <v>221</v>
      </c>
      <c r="G99" s="344" t="s">
        <v>216</v>
      </c>
    </row>
    <row r="100" spans="1:7">
      <c r="A100" s="323" t="s">
        <v>39</v>
      </c>
      <c r="B100" s="650" t="s">
        <v>271</v>
      </c>
      <c r="C100" s="650"/>
      <c r="D100" s="650"/>
      <c r="E100" s="650"/>
      <c r="F100" s="327" t="s">
        <v>0</v>
      </c>
      <c r="G100" s="324">
        <f>$G$89</f>
        <v>31.49</v>
      </c>
    </row>
    <row r="101" spans="1:7">
      <c r="A101" s="323" t="s">
        <v>40</v>
      </c>
      <c r="B101" s="650" t="s">
        <v>272</v>
      </c>
      <c r="C101" s="650"/>
      <c r="D101" s="650"/>
      <c r="E101" s="650"/>
      <c r="F101" s="327" t="s">
        <v>0</v>
      </c>
      <c r="G101" s="324">
        <f>$G$95</f>
        <v>0</v>
      </c>
    </row>
    <row r="102" spans="1:7">
      <c r="A102" s="634" t="s">
        <v>273</v>
      </c>
      <c r="B102" s="635"/>
      <c r="C102" s="635"/>
      <c r="D102" s="635"/>
      <c r="E102" s="635"/>
      <c r="F102" s="635"/>
      <c r="G102" s="308">
        <f>ROUND(SUM(G100:G101),2)</f>
        <v>31.49</v>
      </c>
    </row>
    <row r="103" spans="1:7" ht="15.75" thickBot="1">
      <c r="A103" s="300"/>
      <c r="B103" s="301"/>
      <c r="C103" s="301"/>
      <c r="D103" s="301"/>
      <c r="E103" s="301"/>
      <c r="F103" s="301"/>
      <c r="G103" s="302"/>
    </row>
    <row r="104" spans="1:7" ht="15.75" thickBot="1">
      <c r="A104" s="629" t="s">
        <v>274</v>
      </c>
      <c r="B104" s="630"/>
      <c r="C104" s="630"/>
      <c r="D104" s="630"/>
      <c r="E104" s="630"/>
      <c r="F104" s="630"/>
      <c r="G104" s="631"/>
    </row>
    <row r="105" spans="1:7">
      <c r="A105" s="343">
        <v>5</v>
      </c>
      <c r="B105" s="599" t="s">
        <v>275</v>
      </c>
      <c r="C105" s="599"/>
      <c r="D105" s="599"/>
      <c r="E105" s="599"/>
      <c r="F105" s="599"/>
      <c r="G105" s="344" t="s">
        <v>216</v>
      </c>
    </row>
    <row r="106" spans="1:7">
      <c r="A106" s="299" t="s">
        <v>186</v>
      </c>
      <c r="B106" s="632" t="s">
        <v>550</v>
      </c>
      <c r="C106" s="632"/>
      <c r="D106" s="632"/>
      <c r="E106" s="632"/>
      <c r="F106" s="632"/>
      <c r="G106" s="328">
        <v>60</v>
      </c>
    </row>
    <row r="107" spans="1:7">
      <c r="A107" s="299" t="s">
        <v>188</v>
      </c>
      <c r="B107" s="632" t="s">
        <v>551</v>
      </c>
      <c r="C107" s="632"/>
      <c r="D107" s="632"/>
      <c r="E107" s="632"/>
      <c r="F107" s="632"/>
      <c r="G107" s="307">
        <f>'15'!G107</f>
        <v>0</v>
      </c>
    </row>
    <row r="108" spans="1:7">
      <c r="A108" s="299" t="s">
        <v>195</v>
      </c>
      <c r="B108" s="591" t="s">
        <v>529</v>
      </c>
      <c r="C108" s="591"/>
      <c r="D108" s="591"/>
      <c r="E108" s="591"/>
      <c r="F108" s="591"/>
      <c r="G108" s="307">
        <v>0</v>
      </c>
    </row>
    <row r="109" spans="1:7">
      <c r="A109" s="634" t="s">
        <v>276</v>
      </c>
      <c r="B109" s="635"/>
      <c r="C109" s="635"/>
      <c r="D109" s="635"/>
      <c r="E109" s="635"/>
      <c r="F109" s="635"/>
      <c r="G109" s="308">
        <f>ROUND(SUM(G106:G108),2)</f>
        <v>60</v>
      </c>
    </row>
    <row r="110" spans="1:7" ht="15.75" thickBot="1">
      <c r="A110" s="615" t="s">
        <v>277</v>
      </c>
      <c r="B110" s="616"/>
      <c r="C110" s="616"/>
      <c r="D110" s="616"/>
      <c r="E110" s="616"/>
      <c r="F110" s="616"/>
      <c r="G110" s="617"/>
    </row>
    <row r="111" spans="1:7" ht="15.75" thickBot="1">
      <c r="A111" s="629" t="s">
        <v>278</v>
      </c>
      <c r="B111" s="630"/>
      <c r="C111" s="630"/>
      <c r="D111" s="630"/>
      <c r="E111" s="630"/>
      <c r="F111" s="630"/>
      <c r="G111" s="631"/>
    </row>
    <row r="112" spans="1:7">
      <c r="A112" s="343"/>
      <c r="B112" s="599" t="s">
        <v>279</v>
      </c>
      <c r="C112" s="599"/>
      <c r="D112" s="599"/>
      <c r="E112" s="599"/>
      <c r="F112" s="599"/>
      <c r="G112" s="344" t="s">
        <v>216</v>
      </c>
    </row>
    <row r="113" spans="1:7">
      <c r="A113" s="329" t="s">
        <v>186</v>
      </c>
      <c r="B113" s="655" t="s">
        <v>280</v>
      </c>
      <c r="C113" s="655"/>
      <c r="D113" s="655"/>
      <c r="E113" s="655"/>
      <c r="F113" s="655"/>
      <c r="G113" s="330">
        <f>$G$21</f>
        <v>1416.75</v>
      </c>
    </row>
    <row r="114" spans="1:7">
      <c r="A114" s="329" t="s">
        <v>188</v>
      </c>
      <c r="B114" s="655" t="s">
        <v>281</v>
      </c>
      <c r="C114" s="655"/>
      <c r="D114" s="655"/>
      <c r="E114" s="655"/>
      <c r="F114" s="655"/>
      <c r="G114" s="330">
        <f>$G$68</f>
        <v>1501.71</v>
      </c>
    </row>
    <row r="115" spans="1:7">
      <c r="A115" s="329" t="s">
        <v>191</v>
      </c>
      <c r="B115" s="655" t="s">
        <v>282</v>
      </c>
      <c r="C115" s="655"/>
      <c r="D115" s="655"/>
      <c r="E115" s="655"/>
      <c r="F115" s="655"/>
      <c r="G115" s="330">
        <f>$G$77</f>
        <v>76.28</v>
      </c>
    </row>
    <row r="116" spans="1:7">
      <c r="A116" s="329" t="s">
        <v>193</v>
      </c>
      <c r="B116" s="655" t="s">
        <v>283</v>
      </c>
      <c r="C116" s="655"/>
      <c r="D116" s="655"/>
      <c r="E116" s="655"/>
      <c r="F116" s="655"/>
      <c r="G116" s="330">
        <f>$G$102</f>
        <v>31.49</v>
      </c>
    </row>
    <row r="117" spans="1:7">
      <c r="A117" s="329" t="s">
        <v>195</v>
      </c>
      <c r="B117" s="655" t="s">
        <v>284</v>
      </c>
      <c r="C117" s="655"/>
      <c r="D117" s="655"/>
      <c r="E117" s="655"/>
      <c r="F117" s="655"/>
      <c r="G117" s="330">
        <f>$G$109</f>
        <v>60</v>
      </c>
    </row>
    <row r="118" spans="1:7">
      <c r="A118" s="634" t="s">
        <v>504</v>
      </c>
      <c r="B118" s="635"/>
      <c r="C118" s="635"/>
      <c r="D118" s="635"/>
      <c r="E118" s="635"/>
      <c r="F118" s="635"/>
      <c r="G118" s="324">
        <f>ROUND(SUM(G113:G117),2)</f>
        <v>3086.23</v>
      </c>
    </row>
    <row r="119" spans="1:7" ht="15.75" thickBot="1">
      <c r="A119" s="300"/>
      <c r="B119" s="301"/>
      <c r="C119" s="301"/>
      <c r="D119" s="301"/>
      <c r="E119" s="301"/>
      <c r="F119" s="301"/>
      <c r="G119" s="302"/>
    </row>
    <row r="120" spans="1:7" ht="15.75" thickBot="1">
      <c r="A120" s="629" t="s">
        <v>285</v>
      </c>
      <c r="B120" s="630"/>
      <c r="C120" s="630"/>
      <c r="D120" s="630"/>
      <c r="E120" s="630"/>
      <c r="F120" s="630"/>
      <c r="G120" s="631"/>
    </row>
    <row r="121" spans="1:7">
      <c r="A121" s="343"/>
      <c r="B121" s="599" t="s">
        <v>286</v>
      </c>
      <c r="C121" s="599"/>
      <c r="D121" s="599"/>
      <c r="E121" s="599"/>
      <c r="F121" s="599"/>
      <c r="G121" s="344" t="s">
        <v>216</v>
      </c>
    </row>
    <row r="122" spans="1:7">
      <c r="A122" s="329" t="s">
        <v>186</v>
      </c>
      <c r="B122" s="655" t="s">
        <v>287</v>
      </c>
      <c r="C122" s="655"/>
      <c r="D122" s="655"/>
      <c r="E122" s="655"/>
      <c r="F122" s="655"/>
      <c r="G122" s="308">
        <f>G118</f>
        <v>3086.23</v>
      </c>
    </row>
    <row r="123" spans="1:7">
      <c r="A123" s="329" t="s">
        <v>188</v>
      </c>
      <c r="B123" s="655" t="s">
        <v>288</v>
      </c>
      <c r="C123" s="655"/>
      <c r="D123" s="655"/>
      <c r="E123" s="655"/>
      <c r="F123" s="655"/>
      <c r="G123" s="308">
        <f>ROUND($G$122/$E$9,2)</f>
        <v>146.88999999999999</v>
      </c>
    </row>
    <row r="124" spans="1:7">
      <c r="A124" s="329" t="s">
        <v>191</v>
      </c>
      <c r="B124" s="655" t="s">
        <v>505</v>
      </c>
      <c r="C124" s="655"/>
      <c r="D124" s="655"/>
      <c r="E124" s="331">
        <v>1</v>
      </c>
      <c r="F124" s="332" t="s">
        <v>506</v>
      </c>
      <c r="G124" s="308">
        <f>ROUND($G$122*E124,2)</f>
        <v>3086.23</v>
      </c>
    </row>
    <row r="125" spans="1:7">
      <c r="A125" s="615" t="s">
        <v>290</v>
      </c>
      <c r="B125" s="616"/>
      <c r="C125" s="616"/>
      <c r="D125" s="616"/>
      <c r="E125" s="616"/>
      <c r="F125" s="616"/>
      <c r="G125" s="617"/>
    </row>
    <row r="126" spans="1:7" ht="15.75" thickBot="1">
      <c r="A126" s="333"/>
      <c r="B126" s="334"/>
      <c r="C126" s="334"/>
      <c r="D126" s="334"/>
      <c r="E126" s="334"/>
      <c r="F126" s="334"/>
      <c r="G126" s="335"/>
    </row>
    <row r="127" spans="1:7" ht="15.75" thickBot="1">
      <c r="A127" s="629" t="s">
        <v>507</v>
      </c>
      <c r="B127" s="630"/>
      <c r="C127" s="630"/>
      <c r="D127" s="630"/>
      <c r="E127" s="630"/>
      <c r="F127" s="630"/>
      <c r="G127" s="631"/>
    </row>
    <row r="128" spans="1:7">
      <c r="A128" s="343"/>
      <c r="B128" s="599" t="s">
        <v>286</v>
      </c>
      <c r="C128" s="599"/>
      <c r="D128" s="599"/>
      <c r="E128" s="599"/>
      <c r="F128" s="599"/>
      <c r="G128" s="344" t="s">
        <v>216</v>
      </c>
    </row>
    <row r="129" spans="1:7" ht="15.75" thickBot="1">
      <c r="A129" s="336" t="s">
        <v>186</v>
      </c>
      <c r="B129" s="663" t="s">
        <v>289</v>
      </c>
      <c r="C129" s="663"/>
      <c r="D129" s="663"/>
      <c r="E129" s="663"/>
      <c r="F129" s="663"/>
      <c r="G129" s="337">
        <f>G122/220</f>
        <v>14.028318181818182</v>
      </c>
    </row>
    <row r="130" spans="1:7">
      <c r="A130" s="338"/>
      <c r="B130" s="338"/>
      <c r="C130" s="338"/>
      <c r="D130" s="338"/>
      <c r="E130" s="338"/>
      <c r="F130" s="338"/>
      <c r="G130" s="338"/>
    </row>
    <row r="131" spans="1:7">
      <c r="A131" s="338"/>
      <c r="B131" s="338"/>
      <c r="C131" s="338"/>
      <c r="D131" s="338"/>
      <c r="E131" s="338"/>
      <c r="F131" s="338"/>
      <c r="G131" s="338"/>
    </row>
    <row r="132" spans="1:7">
      <c r="A132" s="338"/>
      <c r="B132" s="338"/>
      <c r="C132" s="338"/>
      <c r="D132" s="338"/>
      <c r="E132" s="338"/>
      <c r="F132" s="338"/>
      <c r="G132" s="338"/>
    </row>
    <row r="133" spans="1:7">
      <c r="A133" s="338"/>
      <c r="B133" s="338"/>
      <c r="C133" s="338"/>
      <c r="D133" s="338"/>
      <c r="E133" s="338"/>
      <c r="F133" s="338"/>
      <c r="G133" s="338"/>
    </row>
    <row r="134" spans="1:7">
      <c r="A134" s="338"/>
      <c r="B134" s="338"/>
      <c r="C134" s="338"/>
      <c r="D134" s="338"/>
      <c r="E134" s="338"/>
      <c r="F134" s="338"/>
      <c r="G134" s="338"/>
    </row>
    <row r="135" spans="1:7">
      <c r="A135" s="338"/>
      <c r="B135" s="338"/>
      <c r="C135" s="338"/>
      <c r="D135" s="338"/>
      <c r="E135" s="338"/>
      <c r="F135" s="338"/>
      <c r="G135" s="338"/>
    </row>
    <row r="136" spans="1:7">
      <c r="A136" s="338"/>
      <c r="B136" s="338"/>
      <c r="C136" s="338"/>
      <c r="D136" s="338"/>
      <c r="E136" s="338"/>
      <c r="F136" s="338"/>
      <c r="G136" s="338"/>
    </row>
    <row r="137" spans="1:7">
      <c r="A137" s="338"/>
      <c r="B137" s="338"/>
      <c r="C137" s="345"/>
      <c r="D137" s="345"/>
      <c r="E137" s="345"/>
      <c r="F137" s="338"/>
      <c r="G137" s="338"/>
    </row>
    <row r="138" spans="1:7">
      <c r="A138" s="339"/>
      <c r="B138" s="339"/>
      <c r="C138" s="656" t="s">
        <v>553</v>
      </c>
      <c r="D138" s="656"/>
      <c r="E138" s="656"/>
      <c r="F138" s="339"/>
      <c r="G138" s="339"/>
    </row>
    <row r="139" spans="1:7">
      <c r="A139" s="339"/>
      <c r="B139" s="339"/>
      <c r="C139" s="657" t="s">
        <v>554</v>
      </c>
      <c r="D139" s="657"/>
      <c r="E139" s="657"/>
      <c r="F139" s="339"/>
      <c r="G139" s="339"/>
    </row>
    <row r="140" spans="1:7">
      <c r="C140" s="346"/>
      <c r="D140" s="346"/>
      <c r="E140" s="346"/>
    </row>
  </sheetData>
  <mergeCells count="124">
    <mergeCell ref="B128:F128"/>
    <mergeCell ref="B129:F129"/>
    <mergeCell ref="C138:E138"/>
    <mergeCell ref="C139:E139"/>
    <mergeCell ref="B121:F121"/>
    <mergeCell ref="B122:F122"/>
    <mergeCell ref="B123:F123"/>
    <mergeCell ref="B124:D124"/>
    <mergeCell ref="A125:G125"/>
    <mergeCell ref="A127:G127"/>
    <mergeCell ref="B114:F114"/>
    <mergeCell ref="B115:F115"/>
    <mergeCell ref="B116:F116"/>
    <mergeCell ref="B117:F117"/>
    <mergeCell ref="A118:F118"/>
    <mergeCell ref="A120:G120"/>
    <mergeCell ref="B108:F108"/>
    <mergeCell ref="A109:F109"/>
    <mergeCell ref="A110:G110"/>
    <mergeCell ref="A111:G111"/>
    <mergeCell ref="B112:F112"/>
    <mergeCell ref="B113:F113"/>
    <mergeCell ref="B101:E101"/>
    <mergeCell ref="A102:F102"/>
    <mergeCell ref="A104:G104"/>
    <mergeCell ref="B105:F105"/>
    <mergeCell ref="B106:F106"/>
    <mergeCell ref="B107:F107"/>
    <mergeCell ref="B94:E94"/>
    <mergeCell ref="A95:F95"/>
    <mergeCell ref="A96:G96"/>
    <mergeCell ref="A98:G98"/>
    <mergeCell ref="B99:E99"/>
    <mergeCell ref="B100:E100"/>
    <mergeCell ref="B87:E87"/>
    <mergeCell ref="B88:E88"/>
    <mergeCell ref="A89:F89"/>
    <mergeCell ref="A90:G90"/>
    <mergeCell ref="A92:G92"/>
    <mergeCell ref="B93:E93"/>
    <mergeCell ref="B81:E81"/>
    <mergeCell ref="B82:E82"/>
    <mergeCell ref="B83:E83"/>
    <mergeCell ref="B84:E84"/>
    <mergeCell ref="B85:E85"/>
    <mergeCell ref="B86:E86"/>
    <mergeCell ref="B74:E74"/>
    <mergeCell ref="B75:E75"/>
    <mergeCell ref="B76:E76"/>
    <mergeCell ref="A77:F77"/>
    <mergeCell ref="A79:G79"/>
    <mergeCell ref="A80:G80"/>
    <mergeCell ref="B67:F67"/>
    <mergeCell ref="A68:F68"/>
    <mergeCell ref="A70:G70"/>
    <mergeCell ref="B71:E71"/>
    <mergeCell ref="B72:E72"/>
    <mergeCell ref="B73:E73"/>
    <mergeCell ref="A60:G60"/>
    <mergeCell ref="A61:G61"/>
    <mergeCell ref="A63:G63"/>
    <mergeCell ref="B64:F64"/>
    <mergeCell ref="B65:F65"/>
    <mergeCell ref="B66:F66"/>
    <mergeCell ref="B54:E54"/>
    <mergeCell ref="B55:F55"/>
    <mergeCell ref="B56:F56"/>
    <mergeCell ref="B57:F57"/>
    <mergeCell ref="B58:F58"/>
    <mergeCell ref="A59:F59"/>
    <mergeCell ref="A47:G47"/>
    <mergeCell ref="A49:G49"/>
    <mergeCell ref="B50:F50"/>
    <mergeCell ref="B51:D51"/>
    <mergeCell ref="B52:E52"/>
    <mergeCell ref="B53:D53"/>
    <mergeCell ref="B41:E41"/>
    <mergeCell ref="B42:E42"/>
    <mergeCell ref="B43:E43"/>
    <mergeCell ref="A44:E44"/>
    <mergeCell ref="A45:G45"/>
    <mergeCell ref="A46:G46"/>
    <mergeCell ref="B35:E35"/>
    <mergeCell ref="B36:E36"/>
    <mergeCell ref="B37:E37"/>
    <mergeCell ref="B38:E38"/>
    <mergeCell ref="B39:E39"/>
    <mergeCell ref="B40:E40"/>
    <mergeCell ref="A28:F28"/>
    <mergeCell ref="A29:G29"/>
    <mergeCell ref="A30:G30"/>
    <mergeCell ref="A31:G31"/>
    <mergeCell ref="A33:F33"/>
    <mergeCell ref="A34:G34"/>
    <mergeCell ref="A23:G23"/>
    <mergeCell ref="A24:G24"/>
    <mergeCell ref="B25:E25"/>
    <mergeCell ref="B26:E26"/>
    <mergeCell ref="B27:E27"/>
    <mergeCell ref="A14:G14"/>
    <mergeCell ref="A15:G15"/>
    <mergeCell ref="A17:G17"/>
    <mergeCell ref="B18:F18"/>
    <mergeCell ref="B19:F19"/>
    <mergeCell ref="B20:F20"/>
    <mergeCell ref="B13:D13"/>
    <mergeCell ref="E13:G13"/>
    <mergeCell ref="A7:G7"/>
    <mergeCell ref="A8:G8"/>
    <mergeCell ref="B9:D9"/>
    <mergeCell ref="E9:G9"/>
    <mergeCell ref="B10:D10"/>
    <mergeCell ref="E10:G10"/>
    <mergeCell ref="A21:F21"/>
    <mergeCell ref="A1:G1"/>
    <mergeCell ref="A2:G2"/>
    <mergeCell ref="A3:G3"/>
    <mergeCell ref="A4:G4"/>
    <mergeCell ref="A5:G5"/>
    <mergeCell ref="A6:G6"/>
    <mergeCell ref="B11:D11"/>
    <mergeCell ref="E11:G11"/>
    <mergeCell ref="B12:D12"/>
    <mergeCell ref="E12:G12"/>
  </mergeCells>
  <pageMargins left="0.51181102362204722" right="0.11811023622047245" top="0.39370078740157483" bottom="0.39370078740157483" header="0.31496062992125984" footer="0.31496062992125984"/>
  <pageSetup paperSize="9" scale="85" orientation="portrait" r:id="rId1"/>
  <drawing r:id="rId2"/>
  <legacyDrawing r:id="rId3"/>
</worksheet>
</file>

<file path=xl/worksheets/sheet3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5846676-4EA6-4615-8A77-474E294C1043}">
  <sheetPr>
    <tabColor rgb="FF0070C0"/>
  </sheetPr>
  <dimension ref="A1:G140"/>
  <sheetViews>
    <sheetView topLeftCell="A31" workbookViewId="0">
      <selection activeCell="G108" sqref="G108"/>
    </sheetView>
  </sheetViews>
  <sheetFormatPr defaultRowHeight="15"/>
  <cols>
    <col min="1" max="1" width="8.7109375" style="340" customWidth="1"/>
    <col min="2" max="2" width="19.28515625" style="340" customWidth="1"/>
    <col min="3" max="3" width="19.7109375" style="340" customWidth="1"/>
    <col min="4" max="4" width="16.42578125" style="340" customWidth="1"/>
    <col min="5" max="5" width="18" style="340" customWidth="1"/>
    <col min="6" max="7" width="14.42578125" style="340" customWidth="1"/>
  </cols>
  <sheetData>
    <row r="1" spans="1:7" ht="56.25" customHeight="1">
      <c r="A1" s="582"/>
      <c r="B1" s="583"/>
      <c r="C1" s="583"/>
      <c r="D1" s="583"/>
      <c r="E1" s="583"/>
      <c r="F1" s="583"/>
      <c r="G1" s="584"/>
    </row>
    <row r="2" spans="1:7">
      <c r="A2" s="585" t="s">
        <v>511</v>
      </c>
      <c r="B2" s="586"/>
      <c r="C2" s="586"/>
      <c r="D2" s="586"/>
      <c r="E2" s="586"/>
      <c r="F2" s="586"/>
      <c r="G2" s="587"/>
    </row>
    <row r="3" spans="1:7">
      <c r="A3" s="585" t="s">
        <v>512</v>
      </c>
      <c r="B3" s="586"/>
      <c r="C3" s="586"/>
      <c r="D3" s="586"/>
      <c r="E3" s="586"/>
      <c r="F3" s="586"/>
      <c r="G3" s="587"/>
    </row>
    <row r="4" spans="1:7">
      <c r="A4" s="588" t="s">
        <v>513</v>
      </c>
      <c r="B4" s="589"/>
      <c r="C4" s="589"/>
      <c r="D4" s="589"/>
      <c r="E4" s="589"/>
      <c r="F4" s="589"/>
      <c r="G4" s="590"/>
    </row>
    <row r="5" spans="1:7" ht="15.75">
      <c r="A5" s="658" t="s">
        <v>514</v>
      </c>
      <c r="B5" s="659"/>
      <c r="C5" s="659"/>
      <c r="D5" s="659"/>
      <c r="E5" s="659"/>
      <c r="F5" s="659"/>
      <c r="G5" s="660"/>
    </row>
    <row r="6" spans="1:7">
      <c r="A6" s="574" t="s">
        <v>526</v>
      </c>
      <c r="B6" s="575"/>
      <c r="C6" s="575"/>
      <c r="D6" s="575"/>
      <c r="E6" s="575"/>
      <c r="F6" s="575"/>
      <c r="G6" s="576"/>
    </row>
    <row r="7" spans="1:7" ht="15.75" thickBot="1">
      <c r="A7" s="595"/>
      <c r="B7" s="596"/>
      <c r="C7" s="596"/>
      <c r="D7" s="596"/>
      <c r="E7" s="596"/>
      <c r="F7" s="596"/>
      <c r="G7" s="597"/>
    </row>
    <row r="8" spans="1:7" ht="15.75" thickBot="1">
      <c r="A8" s="577" t="s">
        <v>619</v>
      </c>
      <c r="B8" s="578"/>
      <c r="C8" s="578"/>
      <c r="D8" s="578"/>
      <c r="E8" s="578"/>
      <c r="F8" s="578"/>
      <c r="G8" s="579"/>
    </row>
    <row r="9" spans="1:7">
      <c r="A9" s="299">
        <v>7</v>
      </c>
      <c r="B9" s="647" t="s">
        <v>210</v>
      </c>
      <c r="C9" s="648"/>
      <c r="D9" s="649"/>
      <c r="E9" s="763">
        <v>21.01</v>
      </c>
      <c r="F9" s="764"/>
      <c r="G9" s="765"/>
    </row>
    <row r="10" spans="1:7">
      <c r="A10" s="299">
        <v>8</v>
      </c>
      <c r="B10" s="647" t="s">
        <v>498</v>
      </c>
      <c r="C10" s="648"/>
      <c r="D10" s="649"/>
      <c r="E10" s="763"/>
      <c r="F10" s="764"/>
      <c r="G10" s="765"/>
    </row>
    <row r="11" spans="1:7">
      <c r="A11" s="299">
        <v>9</v>
      </c>
      <c r="B11" s="647" t="s">
        <v>499</v>
      </c>
      <c r="C11" s="648"/>
      <c r="D11" s="649"/>
      <c r="E11" s="766">
        <v>1</v>
      </c>
      <c r="F11" s="767"/>
      <c r="G11" s="768"/>
    </row>
    <row r="12" spans="1:7">
      <c r="A12" s="299">
        <v>10</v>
      </c>
      <c r="B12" s="647" t="s">
        <v>500</v>
      </c>
      <c r="C12" s="648"/>
      <c r="D12" s="649"/>
      <c r="E12" s="766">
        <v>1</v>
      </c>
      <c r="F12" s="767"/>
      <c r="G12" s="768"/>
    </row>
    <row r="13" spans="1:7">
      <c r="A13" s="299">
        <v>11</v>
      </c>
      <c r="B13" s="647" t="s">
        <v>501</v>
      </c>
      <c r="C13" s="648"/>
      <c r="D13" s="649"/>
      <c r="E13" s="766">
        <f>E11*E12</f>
        <v>1</v>
      </c>
      <c r="F13" s="767"/>
      <c r="G13" s="768"/>
    </row>
    <row r="14" spans="1:7">
      <c r="A14" s="775" t="s">
        <v>212</v>
      </c>
      <c r="B14" s="776"/>
      <c r="C14" s="776"/>
      <c r="D14" s="776"/>
      <c r="E14" s="776"/>
      <c r="F14" s="776"/>
      <c r="G14" s="777"/>
    </row>
    <row r="15" spans="1:7">
      <c r="A15" s="615" t="s">
        <v>213</v>
      </c>
      <c r="B15" s="616"/>
      <c r="C15" s="616"/>
      <c r="D15" s="616"/>
      <c r="E15" s="616"/>
      <c r="F15" s="616"/>
      <c r="G15" s="617"/>
    </row>
    <row r="16" spans="1:7" ht="15.75" thickBot="1">
      <c r="A16" s="300"/>
      <c r="B16" s="301"/>
      <c r="C16" s="301"/>
      <c r="D16" s="301"/>
      <c r="E16" s="301"/>
      <c r="F16" s="301"/>
      <c r="G16" s="302"/>
    </row>
    <row r="17" spans="1:7" ht="15.75" thickBot="1">
      <c r="A17" s="629" t="s">
        <v>214</v>
      </c>
      <c r="B17" s="630"/>
      <c r="C17" s="630"/>
      <c r="D17" s="630"/>
      <c r="E17" s="630"/>
      <c r="F17" s="630"/>
      <c r="G17" s="631"/>
    </row>
    <row r="18" spans="1:7">
      <c r="A18" s="343">
        <v>1</v>
      </c>
      <c r="B18" s="599" t="s">
        <v>215</v>
      </c>
      <c r="C18" s="599"/>
      <c r="D18" s="599"/>
      <c r="E18" s="599"/>
      <c r="F18" s="599"/>
      <c r="G18" s="344" t="s">
        <v>216</v>
      </c>
    </row>
    <row r="19" spans="1:7">
      <c r="A19" s="299" t="s">
        <v>186</v>
      </c>
      <c r="B19" s="632" t="s">
        <v>528</v>
      </c>
      <c r="C19" s="632"/>
      <c r="D19" s="632"/>
      <c r="E19" s="632"/>
      <c r="F19" s="632"/>
      <c r="G19" s="306">
        <v>1679.73</v>
      </c>
    </row>
    <row r="20" spans="1:7">
      <c r="A20" s="299" t="s">
        <v>188</v>
      </c>
      <c r="B20" s="633" t="s">
        <v>529</v>
      </c>
      <c r="C20" s="633"/>
      <c r="D20" s="633"/>
      <c r="E20" s="633"/>
      <c r="F20" s="633"/>
      <c r="G20" s="307">
        <f>ROUND(G19*30%,2)</f>
        <v>503.92</v>
      </c>
    </row>
    <row r="21" spans="1:7">
      <c r="A21" s="634" t="s">
        <v>217</v>
      </c>
      <c r="B21" s="635"/>
      <c r="C21" s="635"/>
      <c r="D21" s="635"/>
      <c r="E21" s="635"/>
      <c r="F21" s="635"/>
      <c r="G21" s="308">
        <f>ROUND(SUM(G19:G20),2)</f>
        <v>2183.65</v>
      </c>
    </row>
    <row r="22" spans="1:7" ht="15.75" thickBot="1">
      <c r="A22" s="300"/>
      <c r="B22" s="301"/>
      <c r="C22" s="301"/>
      <c r="D22" s="301"/>
      <c r="E22" s="301"/>
      <c r="F22" s="301"/>
      <c r="G22" s="302"/>
    </row>
    <row r="23" spans="1:7" ht="15.75" thickBot="1">
      <c r="A23" s="629" t="s">
        <v>218</v>
      </c>
      <c r="B23" s="630"/>
      <c r="C23" s="630"/>
      <c r="D23" s="630"/>
      <c r="E23" s="630"/>
      <c r="F23" s="630"/>
      <c r="G23" s="631"/>
    </row>
    <row r="24" spans="1:7">
      <c r="A24" s="638" t="s">
        <v>219</v>
      </c>
      <c r="B24" s="639"/>
      <c r="C24" s="639"/>
      <c r="D24" s="639"/>
      <c r="E24" s="639"/>
      <c r="F24" s="639"/>
      <c r="G24" s="642"/>
    </row>
    <row r="25" spans="1:7">
      <c r="A25" s="304" t="s">
        <v>32</v>
      </c>
      <c r="B25" s="641" t="s">
        <v>220</v>
      </c>
      <c r="C25" s="641"/>
      <c r="D25" s="641"/>
      <c r="E25" s="641"/>
      <c r="F25" s="303" t="s">
        <v>221</v>
      </c>
      <c r="G25" s="305" t="s">
        <v>216</v>
      </c>
    </row>
    <row r="26" spans="1:7">
      <c r="A26" s="299" t="s">
        <v>186</v>
      </c>
      <c r="B26" s="632" t="s">
        <v>530</v>
      </c>
      <c r="C26" s="632"/>
      <c r="D26" s="632"/>
      <c r="E26" s="632"/>
      <c r="F26" s="309">
        <f>'4 GERENTE '!F52</f>
        <v>8.3333333333333329E-2</v>
      </c>
      <c r="G26" s="310">
        <f>ROUND($G$21*F26,2)</f>
        <v>181.97</v>
      </c>
    </row>
    <row r="27" spans="1:7">
      <c r="A27" s="299" t="s">
        <v>188</v>
      </c>
      <c r="B27" s="632" t="s">
        <v>222</v>
      </c>
      <c r="C27" s="632"/>
      <c r="D27" s="632"/>
      <c r="E27" s="632"/>
      <c r="F27" s="309">
        <f>'4 GERENTE '!F53</f>
        <v>0.1111</v>
      </c>
      <c r="G27" s="310">
        <f>ROUND($G$21*F27,2)</f>
        <v>242.6</v>
      </c>
    </row>
    <row r="28" spans="1:7">
      <c r="A28" s="634" t="s">
        <v>223</v>
      </c>
      <c r="B28" s="635"/>
      <c r="C28" s="635"/>
      <c r="D28" s="635"/>
      <c r="E28" s="635"/>
      <c r="F28" s="635"/>
      <c r="G28" s="308">
        <f>ROUND(SUM(G26:G27),2)</f>
        <v>424.57</v>
      </c>
    </row>
    <row r="29" spans="1:7">
      <c r="A29" s="615" t="s">
        <v>224</v>
      </c>
      <c r="B29" s="616"/>
      <c r="C29" s="616"/>
      <c r="D29" s="616"/>
      <c r="E29" s="616"/>
      <c r="F29" s="616"/>
      <c r="G29" s="617"/>
    </row>
    <row r="30" spans="1:7">
      <c r="A30" s="615" t="s">
        <v>225</v>
      </c>
      <c r="B30" s="616"/>
      <c r="C30" s="616"/>
      <c r="D30" s="616"/>
      <c r="E30" s="616"/>
      <c r="F30" s="616"/>
      <c r="G30" s="617"/>
    </row>
    <row r="31" spans="1:7">
      <c r="A31" s="615" t="s">
        <v>226</v>
      </c>
      <c r="B31" s="616"/>
      <c r="C31" s="616"/>
      <c r="D31" s="616"/>
      <c r="E31" s="616"/>
      <c r="F31" s="616"/>
      <c r="G31" s="617"/>
    </row>
    <row r="32" spans="1:7" ht="15.75" thickBot="1">
      <c r="A32" s="300"/>
      <c r="B32" s="301"/>
      <c r="C32" s="301"/>
      <c r="D32" s="301"/>
      <c r="E32" s="301"/>
      <c r="F32" s="301"/>
      <c r="G32" s="302"/>
    </row>
    <row r="33" spans="1:7" ht="15.75" thickBot="1">
      <c r="A33" s="636" t="s">
        <v>227</v>
      </c>
      <c r="B33" s="637"/>
      <c r="C33" s="637"/>
      <c r="D33" s="637"/>
      <c r="E33" s="637"/>
      <c r="F33" s="631"/>
      <c r="G33" s="311">
        <f>ROUND(G21+G28,2)</f>
        <v>2608.2199999999998</v>
      </c>
    </row>
    <row r="34" spans="1:7">
      <c r="A34" s="638" t="s">
        <v>228</v>
      </c>
      <c r="B34" s="639"/>
      <c r="C34" s="639"/>
      <c r="D34" s="639"/>
      <c r="E34" s="639"/>
      <c r="F34" s="639"/>
      <c r="G34" s="640"/>
    </row>
    <row r="35" spans="1:7">
      <c r="A35" s="304" t="s">
        <v>33</v>
      </c>
      <c r="B35" s="641" t="s">
        <v>229</v>
      </c>
      <c r="C35" s="641"/>
      <c r="D35" s="641"/>
      <c r="E35" s="641"/>
      <c r="F35" s="303" t="s">
        <v>221</v>
      </c>
      <c r="G35" s="305" t="s">
        <v>216</v>
      </c>
    </row>
    <row r="36" spans="1:7">
      <c r="A36" s="299" t="s">
        <v>186</v>
      </c>
      <c r="B36" s="632" t="s">
        <v>531</v>
      </c>
      <c r="C36" s="632"/>
      <c r="D36" s="632"/>
      <c r="E36" s="632"/>
      <c r="F36" s="309">
        <f>'4 GERENTE '!F62</f>
        <v>0</v>
      </c>
      <c r="G36" s="310">
        <f t="shared" ref="G36:G43" si="0">ROUND($G$33*F36,2)</f>
        <v>0</v>
      </c>
    </row>
    <row r="37" spans="1:7">
      <c r="A37" s="299" t="s">
        <v>230</v>
      </c>
      <c r="B37" s="632" t="s">
        <v>532</v>
      </c>
      <c r="C37" s="632"/>
      <c r="D37" s="632"/>
      <c r="E37" s="632"/>
      <c r="F37" s="309">
        <f>'4 GERENTE '!F63</f>
        <v>2.5000000000000001E-2</v>
      </c>
      <c r="G37" s="310">
        <f t="shared" si="0"/>
        <v>65.209999999999994</v>
      </c>
    </row>
    <row r="38" spans="1:7">
      <c r="A38" s="299" t="s">
        <v>231</v>
      </c>
      <c r="B38" s="632" t="s">
        <v>533</v>
      </c>
      <c r="C38" s="632"/>
      <c r="D38" s="632"/>
      <c r="E38" s="632"/>
      <c r="F38" s="312">
        <f>'4 GERENTE '!F64</f>
        <v>2.8799999999999999E-2</v>
      </c>
      <c r="G38" s="310">
        <f t="shared" si="0"/>
        <v>75.12</v>
      </c>
    </row>
    <row r="39" spans="1:7">
      <c r="A39" s="299" t="s">
        <v>188</v>
      </c>
      <c r="B39" s="632" t="s">
        <v>534</v>
      </c>
      <c r="C39" s="632"/>
      <c r="D39" s="632"/>
      <c r="E39" s="632"/>
      <c r="F39" s="309">
        <f>'4 GERENTE '!F65</f>
        <v>0.08</v>
      </c>
      <c r="G39" s="310">
        <f t="shared" si="0"/>
        <v>208.66</v>
      </c>
    </row>
    <row r="40" spans="1:7">
      <c r="A40" s="299" t="s">
        <v>191</v>
      </c>
      <c r="B40" s="632" t="s">
        <v>535</v>
      </c>
      <c r="C40" s="632"/>
      <c r="D40" s="632"/>
      <c r="E40" s="632"/>
      <c r="F40" s="309">
        <f>'4 GERENTE '!F66</f>
        <v>1.4999999999999999E-2</v>
      </c>
      <c r="G40" s="310">
        <f t="shared" si="0"/>
        <v>39.119999999999997</v>
      </c>
    </row>
    <row r="41" spans="1:7">
      <c r="A41" s="299" t="s">
        <v>193</v>
      </c>
      <c r="B41" s="632" t="s">
        <v>536</v>
      </c>
      <c r="C41" s="632"/>
      <c r="D41" s="632"/>
      <c r="E41" s="632"/>
      <c r="F41" s="309">
        <f>'4 GERENTE '!F67</f>
        <v>0.01</v>
      </c>
      <c r="G41" s="310">
        <f t="shared" si="0"/>
        <v>26.08</v>
      </c>
    </row>
    <row r="42" spans="1:7">
      <c r="A42" s="299" t="s">
        <v>195</v>
      </c>
      <c r="B42" s="632" t="s">
        <v>537</v>
      </c>
      <c r="C42" s="632"/>
      <c r="D42" s="632"/>
      <c r="E42" s="632"/>
      <c r="F42" s="309">
        <f>'4 GERENTE '!F68</f>
        <v>6.0000000000000001E-3</v>
      </c>
      <c r="G42" s="310">
        <f t="shared" si="0"/>
        <v>15.65</v>
      </c>
    </row>
    <row r="43" spans="1:7">
      <c r="A43" s="299" t="s">
        <v>232</v>
      </c>
      <c r="B43" s="632" t="s">
        <v>538</v>
      </c>
      <c r="C43" s="632"/>
      <c r="D43" s="632"/>
      <c r="E43" s="632"/>
      <c r="F43" s="309">
        <f>'4 GERENTE '!F69</f>
        <v>2E-3</v>
      </c>
      <c r="G43" s="310">
        <f t="shared" si="0"/>
        <v>5.22</v>
      </c>
    </row>
    <row r="44" spans="1:7">
      <c r="A44" s="634" t="s">
        <v>233</v>
      </c>
      <c r="B44" s="635"/>
      <c r="C44" s="635"/>
      <c r="D44" s="635"/>
      <c r="E44" s="635"/>
      <c r="F44" s="313">
        <f>SUM(F36:F43)</f>
        <v>0.1668</v>
      </c>
      <c r="G44" s="308">
        <f>ROUND(SUM(G36:G43),2)</f>
        <v>435.06</v>
      </c>
    </row>
    <row r="45" spans="1:7">
      <c r="A45" s="615" t="s">
        <v>234</v>
      </c>
      <c r="B45" s="616"/>
      <c r="C45" s="616"/>
      <c r="D45" s="616"/>
      <c r="E45" s="616"/>
      <c r="F45" s="616"/>
      <c r="G45" s="617"/>
    </row>
    <row r="46" spans="1:7">
      <c r="A46" s="615" t="s">
        <v>235</v>
      </c>
      <c r="B46" s="616"/>
      <c r="C46" s="616"/>
      <c r="D46" s="616"/>
      <c r="E46" s="616"/>
      <c r="F46" s="616"/>
      <c r="G46" s="617"/>
    </row>
    <row r="47" spans="1:7">
      <c r="A47" s="643" t="s">
        <v>236</v>
      </c>
      <c r="B47" s="644"/>
      <c r="C47" s="644"/>
      <c r="D47" s="644"/>
      <c r="E47" s="644"/>
      <c r="F47" s="644"/>
      <c r="G47" s="645"/>
    </row>
    <row r="48" spans="1:7" ht="15.75" thickBot="1">
      <c r="A48" s="300"/>
      <c r="B48" s="301"/>
      <c r="C48" s="301"/>
      <c r="D48" s="301"/>
      <c r="E48" s="301"/>
      <c r="F48" s="301"/>
      <c r="G48" s="302"/>
    </row>
    <row r="49" spans="1:7" ht="15.75" thickBot="1">
      <c r="A49" s="577" t="s">
        <v>237</v>
      </c>
      <c r="B49" s="578"/>
      <c r="C49" s="578"/>
      <c r="D49" s="578"/>
      <c r="E49" s="578"/>
      <c r="F49" s="578"/>
      <c r="G49" s="579"/>
    </row>
    <row r="50" spans="1:7">
      <c r="A50" s="343" t="s">
        <v>238</v>
      </c>
      <c r="B50" s="599" t="s">
        <v>239</v>
      </c>
      <c r="C50" s="599"/>
      <c r="D50" s="599"/>
      <c r="E50" s="599"/>
      <c r="F50" s="599"/>
      <c r="G50" s="344" t="s">
        <v>216</v>
      </c>
    </row>
    <row r="51" spans="1:7">
      <c r="A51" s="299" t="s">
        <v>186</v>
      </c>
      <c r="B51" s="632" t="s">
        <v>240</v>
      </c>
      <c r="C51" s="632"/>
      <c r="D51" s="632"/>
      <c r="E51" s="314" t="s">
        <v>241</v>
      </c>
      <c r="F51" s="315">
        <v>5.5</v>
      </c>
      <c r="G51" s="316">
        <f>ROUND(E9,0)*2*F51</f>
        <v>231</v>
      </c>
    </row>
    <row r="52" spans="1:7">
      <c r="A52" s="317" t="s">
        <v>242</v>
      </c>
      <c r="B52" s="646" t="s">
        <v>539</v>
      </c>
      <c r="C52" s="646"/>
      <c r="D52" s="646"/>
      <c r="E52" s="646"/>
      <c r="F52" s="318">
        <v>-0.06</v>
      </c>
      <c r="G52" s="319">
        <f>ROUND(G19*F52,2)</f>
        <v>-100.78</v>
      </c>
    </row>
    <row r="53" spans="1:7">
      <c r="A53" s="299" t="s">
        <v>188</v>
      </c>
      <c r="B53" s="632" t="s">
        <v>540</v>
      </c>
      <c r="C53" s="632"/>
      <c r="D53" s="632"/>
      <c r="E53" s="314" t="s">
        <v>241</v>
      </c>
      <c r="F53" s="315">
        <v>38</v>
      </c>
      <c r="G53" s="320">
        <f>ROUND($E$9,0)*F53</f>
        <v>798</v>
      </c>
    </row>
    <row r="54" spans="1:7">
      <c r="A54" s="317" t="s">
        <v>243</v>
      </c>
      <c r="B54" s="646" t="s">
        <v>541</v>
      </c>
      <c r="C54" s="646"/>
      <c r="D54" s="646"/>
      <c r="E54" s="646"/>
      <c r="F54" s="321"/>
      <c r="G54" s="322">
        <f>ROUND(G53,0)*F54</f>
        <v>0</v>
      </c>
    </row>
    <row r="55" spans="1:7">
      <c r="A55" s="299" t="s">
        <v>191</v>
      </c>
      <c r="B55" s="647" t="s">
        <v>502</v>
      </c>
      <c r="C55" s="648"/>
      <c r="D55" s="648"/>
      <c r="E55" s="648"/>
      <c r="F55" s="649"/>
      <c r="G55" s="307">
        <v>0</v>
      </c>
    </row>
    <row r="56" spans="1:7">
      <c r="A56" s="299" t="s">
        <v>193</v>
      </c>
      <c r="B56" s="591" t="s">
        <v>244</v>
      </c>
      <c r="C56" s="591"/>
      <c r="D56" s="591"/>
      <c r="E56" s="591"/>
      <c r="F56" s="591"/>
      <c r="G56" s="307">
        <v>0</v>
      </c>
    </row>
    <row r="57" spans="1:7">
      <c r="A57" s="299" t="s">
        <v>195</v>
      </c>
      <c r="B57" s="591" t="s">
        <v>503</v>
      </c>
      <c r="C57" s="591"/>
      <c r="D57" s="591"/>
      <c r="E57" s="591"/>
      <c r="F57" s="591"/>
      <c r="G57" s="307">
        <v>0</v>
      </c>
    </row>
    <row r="58" spans="1:7">
      <c r="A58" s="299" t="s">
        <v>232</v>
      </c>
      <c r="B58" s="632" t="s">
        <v>542</v>
      </c>
      <c r="C58" s="632"/>
      <c r="D58" s="632"/>
      <c r="E58" s="632"/>
      <c r="F58" s="632"/>
      <c r="G58" s="307">
        <v>0</v>
      </c>
    </row>
    <row r="59" spans="1:7">
      <c r="A59" s="634" t="s">
        <v>245</v>
      </c>
      <c r="B59" s="635"/>
      <c r="C59" s="635"/>
      <c r="D59" s="635"/>
      <c r="E59" s="635"/>
      <c r="F59" s="635"/>
      <c r="G59" s="308">
        <f>ROUND(SUM(G51:G58),2)</f>
        <v>928.22</v>
      </c>
    </row>
    <row r="60" spans="1:7">
      <c r="A60" s="643" t="s">
        <v>246</v>
      </c>
      <c r="B60" s="644"/>
      <c r="C60" s="644"/>
      <c r="D60" s="644"/>
      <c r="E60" s="644"/>
      <c r="F60" s="644"/>
      <c r="G60" s="645"/>
    </row>
    <row r="61" spans="1:7">
      <c r="A61" s="615" t="s">
        <v>247</v>
      </c>
      <c r="B61" s="616"/>
      <c r="C61" s="616"/>
      <c r="D61" s="616"/>
      <c r="E61" s="616"/>
      <c r="F61" s="616"/>
      <c r="G61" s="617"/>
    </row>
    <row r="62" spans="1:7" ht="15.75" thickBot="1">
      <c r="A62" s="300"/>
      <c r="B62" s="301"/>
      <c r="C62" s="301"/>
      <c r="D62" s="301"/>
      <c r="E62" s="301"/>
      <c r="F62" s="301"/>
      <c r="G62" s="302"/>
    </row>
    <row r="63" spans="1:7" ht="15.75" thickBot="1">
      <c r="A63" s="629" t="s">
        <v>248</v>
      </c>
      <c r="B63" s="630"/>
      <c r="C63" s="630"/>
      <c r="D63" s="630"/>
      <c r="E63" s="630"/>
      <c r="F63" s="630"/>
      <c r="G63" s="631"/>
    </row>
    <row r="64" spans="1:7">
      <c r="A64" s="343">
        <v>2</v>
      </c>
      <c r="B64" s="599" t="s">
        <v>249</v>
      </c>
      <c r="C64" s="599"/>
      <c r="D64" s="599"/>
      <c r="E64" s="599"/>
      <c r="F64" s="599"/>
      <c r="G64" s="344" t="s">
        <v>216</v>
      </c>
    </row>
    <row r="65" spans="1:7">
      <c r="A65" s="323" t="s">
        <v>32</v>
      </c>
      <c r="B65" s="650" t="s">
        <v>220</v>
      </c>
      <c r="C65" s="650"/>
      <c r="D65" s="650"/>
      <c r="E65" s="650"/>
      <c r="F65" s="650"/>
      <c r="G65" s="324">
        <f>$G$28</f>
        <v>424.57</v>
      </c>
    </row>
    <row r="66" spans="1:7">
      <c r="A66" s="323" t="s">
        <v>33</v>
      </c>
      <c r="B66" s="650" t="s">
        <v>229</v>
      </c>
      <c r="C66" s="650"/>
      <c r="D66" s="650"/>
      <c r="E66" s="650"/>
      <c r="F66" s="650"/>
      <c r="G66" s="324">
        <f>$G$44</f>
        <v>435.06</v>
      </c>
    </row>
    <row r="67" spans="1:7">
      <c r="A67" s="323" t="s">
        <v>238</v>
      </c>
      <c r="B67" s="650" t="s">
        <v>239</v>
      </c>
      <c r="C67" s="650"/>
      <c r="D67" s="650"/>
      <c r="E67" s="650"/>
      <c r="F67" s="650"/>
      <c r="G67" s="324">
        <f>$G$59</f>
        <v>928.22</v>
      </c>
    </row>
    <row r="68" spans="1:7">
      <c r="A68" s="634" t="s">
        <v>250</v>
      </c>
      <c r="B68" s="635"/>
      <c r="C68" s="635"/>
      <c r="D68" s="635"/>
      <c r="E68" s="635"/>
      <c r="F68" s="635"/>
      <c r="G68" s="308">
        <f>ROUND(SUM(G65:G67),2)</f>
        <v>1787.85</v>
      </c>
    </row>
    <row r="69" spans="1:7" ht="15.75" thickBot="1">
      <c r="A69" s="300"/>
      <c r="B69" s="301"/>
      <c r="C69" s="301"/>
      <c r="D69" s="301"/>
      <c r="E69" s="301"/>
      <c r="F69" s="301"/>
      <c r="G69" s="302"/>
    </row>
    <row r="70" spans="1:7" ht="15.75" thickBot="1">
      <c r="A70" s="629" t="s">
        <v>251</v>
      </c>
      <c r="B70" s="630"/>
      <c r="C70" s="630"/>
      <c r="D70" s="630"/>
      <c r="E70" s="630"/>
      <c r="F70" s="630"/>
      <c r="G70" s="631"/>
    </row>
    <row r="71" spans="1:7">
      <c r="A71" s="343">
        <v>3</v>
      </c>
      <c r="B71" s="599" t="s">
        <v>252</v>
      </c>
      <c r="C71" s="599"/>
      <c r="D71" s="599"/>
      <c r="E71" s="599"/>
      <c r="F71" s="342" t="s">
        <v>221</v>
      </c>
      <c r="G71" s="344" t="s">
        <v>216</v>
      </c>
    </row>
    <row r="72" spans="1:7">
      <c r="A72" s="299" t="s">
        <v>186</v>
      </c>
      <c r="B72" s="632" t="s">
        <v>543</v>
      </c>
      <c r="C72" s="632"/>
      <c r="D72" s="632"/>
      <c r="E72" s="632"/>
      <c r="F72" s="309">
        <f>'4 GERENTE '!F98</f>
        <v>2.3124999999999999E-3</v>
      </c>
      <c r="G72" s="310">
        <f>ROUND($G$21*F72,2)</f>
        <v>5.05</v>
      </c>
    </row>
    <row r="73" spans="1:7">
      <c r="A73" s="299" t="s">
        <v>188</v>
      </c>
      <c r="B73" s="591" t="s">
        <v>253</v>
      </c>
      <c r="C73" s="591"/>
      <c r="D73" s="591"/>
      <c r="E73" s="591"/>
      <c r="F73" s="325">
        <f>'4 GERENTE '!F99</f>
        <v>0.08</v>
      </c>
      <c r="G73" s="310">
        <f>G72*F73</f>
        <v>0.40399999999999997</v>
      </c>
    </row>
    <row r="74" spans="1:7">
      <c r="A74" s="299" t="s">
        <v>191</v>
      </c>
      <c r="B74" s="591" t="s">
        <v>544</v>
      </c>
      <c r="C74" s="591"/>
      <c r="D74" s="591"/>
      <c r="E74" s="591"/>
      <c r="F74" s="309">
        <f>'4 GERENTE '!F100</f>
        <v>9.7222222222222224E-3</v>
      </c>
      <c r="G74" s="310">
        <f>ROUND($G$21*F74,2)</f>
        <v>21.23</v>
      </c>
    </row>
    <row r="75" spans="1:7">
      <c r="A75" s="299" t="s">
        <v>193</v>
      </c>
      <c r="B75" s="591" t="s">
        <v>254</v>
      </c>
      <c r="C75" s="591"/>
      <c r="D75" s="591"/>
      <c r="E75" s="591"/>
      <c r="F75" s="325">
        <f>'4 GERENTE '!F101</f>
        <v>0.1668</v>
      </c>
      <c r="G75" s="310">
        <f>G74*F75</f>
        <v>3.5411640000000002</v>
      </c>
    </row>
    <row r="76" spans="1:7">
      <c r="A76" s="299" t="s">
        <v>195</v>
      </c>
      <c r="B76" s="591" t="s">
        <v>545</v>
      </c>
      <c r="C76" s="591"/>
      <c r="D76" s="591"/>
      <c r="E76" s="591"/>
      <c r="F76" s="312">
        <f>'4 GERENTE '!F102</f>
        <v>0.04</v>
      </c>
      <c r="G76" s="310">
        <f>ROUND($G$21*F76,2)</f>
        <v>87.35</v>
      </c>
    </row>
    <row r="77" spans="1:7">
      <c r="A77" s="634" t="s">
        <v>255</v>
      </c>
      <c r="B77" s="635"/>
      <c r="C77" s="635"/>
      <c r="D77" s="635"/>
      <c r="E77" s="635"/>
      <c r="F77" s="635"/>
      <c r="G77" s="308">
        <f>ROUND(SUM(G72:G76),2)</f>
        <v>117.58</v>
      </c>
    </row>
    <row r="78" spans="1:7" ht="15.75" thickBot="1">
      <c r="A78" s="300"/>
      <c r="B78" s="301"/>
      <c r="C78" s="301"/>
      <c r="D78" s="301"/>
      <c r="E78" s="301"/>
      <c r="F78" s="301"/>
      <c r="G78" s="302"/>
    </row>
    <row r="79" spans="1:7" ht="15.75" thickBot="1">
      <c r="A79" s="629" t="s">
        <v>256</v>
      </c>
      <c r="B79" s="630"/>
      <c r="C79" s="630"/>
      <c r="D79" s="630"/>
      <c r="E79" s="630"/>
      <c r="F79" s="630"/>
      <c r="G79" s="631"/>
    </row>
    <row r="80" spans="1:7">
      <c r="A80" s="638" t="s">
        <v>257</v>
      </c>
      <c r="B80" s="639"/>
      <c r="C80" s="639"/>
      <c r="D80" s="639"/>
      <c r="E80" s="639"/>
      <c r="F80" s="639"/>
      <c r="G80" s="642"/>
    </row>
    <row r="81" spans="1:7">
      <c r="A81" s="304" t="s">
        <v>39</v>
      </c>
      <c r="B81" s="641" t="s">
        <v>258</v>
      </c>
      <c r="C81" s="641"/>
      <c r="D81" s="641"/>
      <c r="E81" s="641"/>
      <c r="F81" s="303" t="s">
        <v>221</v>
      </c>
      <c r="G81" s="305" t="s">
        <v>216</v>
      </c>
    </row>
    <row r="82" spans="1:7">
      <c r="A82" s="299" t="s">
        <v>186</v>
      </c>
      <c r="B82" s="591" t="s">
        <v>259</v>
      </c>
      <c r="C82" s="591"/>
      <c r="D82" s="591"/>
      <c r="E82" s="591"/>
      <c r="F82" s="298">
        <f>'4 GERENTE '!F108</f>
        <v>9.2999999999999992E-3</v>
      </c>
      <c r="G82" s="310">
        <f>ROUND($G$21*F82,2)</f>
        <v>20.309999999999999</v>
      </c>
    </row>
    <row r="83" spans="1:7">
      <c r="A83" s="299" t="s">
        <v>0</v>
      </c>
      <c r="B83" s="651" t="s">
        <v>260</v>
      </c>
      <c r="C83" s="651"/>
      <c r="D83" s="651"/>
      <c r="E83" s="651"/>
      <c r="F83" s="325">
        <f>'4 GERENTE '!F109</f>
        <v>0.1668</v>
      </c>
      <c r="G83" s="310">
        <f>ROUND(G82*F83,2)</f>
        <v>3.39</v>
      </c>
    </row>
    <row r="84" spans="1:7">
      <c r="A84" s="299" t="s">
        <v>188</v>
      </c>
      <c r="B84" s="591" t="s">
        <v>546</v>
      </c>
      <c r="C84" s="591"/>
      <c r="D84" s="591"/>
      <c r="E84" s="591"/>
      <c r="F84" s="298">
        <f>'4 GERENTE '!F110</f>
        <v>7.3000000000000001E-3</v>
      </c>
      <c r="G84" s="310">
        <f>ROUND($G$21*F84,2)</f>
        <v>15.94</v>
      </c>
    </row>
    <row r="85" spans="1:7">
      <c r="A85" s="299" t="s">
        <v>191</v>
      </c>
      <c r="B85" s="632" t="s">
        <v>547</v>
      </c>
      <c r="C85" s="632"/>
      <c r="D85" s="632"/>
      <c r="E85" s="632"/>
      <c r="F85" s="298">
        <f>'4 GERENTE '!F111</f>
        <v>8.1999999999999998E-4</v>
      </c>
      <c r="G85" s="310">
        <f>ROUND($G$21*F85,2)</f>
        <v>1.79</v>
      </c>
    </row>
    <row r="86" spans="1:7">
      <c r="A86" s="299" t="s">
        <v>193</v>
      </c>
      <c r="B86" s="591" t="s">
        <v>548</v>
      </c>
      <c r="C86" s="591"/>
      <c r="D86" s="591"/>
      <c r="E86" s="591"/>
      <c r="F86" s="298">
        <f>'4 GERENTE '!F112</f>
        <v>2.7000000000000001E-3</v>
      </c>
      <c r="G86" s="310">
        <f>ROUND($G$21*F86,2)</f>
        <v>5.9</v>
      </c>
    </row>
    <row r="87" spans="1:7">
      <c r="A87" s="299" t="s">
        <v>195</v>
      </c>
      <c r="B87" s="632" t="s">
        <v>549</v>
      </c>
      <c r="C87" s="632"/>
      <c r="D87" s="632"/>
      <c r="E87" s="632"/>
      <c r="F87" s="298">
        <f>'4 GERENTE '!F113</f>
        <v>5.5000000000000003E-4</v>
      </c>
      <c r="G87" s="310">
        <f>ROUND($G$21*F87,2)</f>
        <v>1.2</v>
      </c>
    </row>
    <row r="88" spans="1:7">
      <c r="A88" s="299" t="s">
        <v>232</v>
      </c>
      <c r="B88" s="651" t="s">
        <v>261</v>
      </c>
      <c r="C88" s="651"/>
      <c r="D88" s="651"/>
      <c r="E88" s="651"/>
      <c r="F88" s="298">
        <f>'4 GERENTE '!F114</f>
        <v>0</v>
      </c>
      <c r="G88" s="310">
        <f>ROUND($G$21*F88,2)</f>
        <v>0</v>
      </c>
    </row>
    <row r="89" spans="1:7">
      <c r="A89" s="634" t="s">
        <v>262</v>
      </c>
      <c r="B89" s="635"/>
      <c r="C89" s="635"/>
      <c r="D89" s="635"/>
      <c r="E89" s="635"/>
      <c r="F89" s="635"/>
      <c r="G89" s="308">
        <f>ROUND(SUM(G82:G88),2)</f>
        <v>48.53</v>
      </c>
    </row>
    <row r="90" spans="1:7">
      <c r="A90" s="615" t="s">
        <v>263</v>
      </c>
      <c r="B90" s="616"/>
      <c r="C90" s="616"/>
      <c r="D90" s="616"/>
      <c r="E90" s="616"/>
      <c r="F90" s="616"/>
      <c r="G90" s="617"/>
    </row>
    <row r="91" spans="1:7" ht="15.75" thickBot="1">
      <c r="A91" s="300"/>
      <c r="B91" s="301"/>
      <c r="C91" s="301"/>
      <c r="D91" s="301"/>
      <c r="E91" s="301"/>
      <c r="F91" s="301"/>
      <c r="G91" s="302"/>
    </row>
    <row r="92" spans="1:7" ht="15.75" thickBot="1">
      <c r="A92" s="652" t="s">
        <v>264</v>
      </c>
      <c r="B92" s="653"/>
      <c r="C92" s="653"/>
      <c r="D92" s="653"/>
      <c r="E92" s="653"/>
      <c r="F92" s="653"/>
      <c r="G92" s="654"/>
    </row>
    <row r="93" spans="1:7">
      <c r="A93" s="343" t="s">
        <v>40</v>
      </c>
      <c r="B93" s="599" t="s">
        <v>265</v>
      </c>
      <c r="C93" s="599"/>
      <c r="D93" s="599"/>
      <c r="E93" s="599"/>
      <c r="F93" s="342" t="s">
        <v>266</v>
      </c>
      <c r="G93" s="344" t="s">
        <v>216</v>
      </c>
    </row>
    <row r="94" spans="1:7">
      <c r="A94" s="299" t="s">
        <v>186</v>
      </c>
      <c r="B94" s="591" t="s">
        <v>267</v>
      </c>
      <c r="C94" s="591"/>
      <c r="D94" s="591"/>
      <c r="E94" s="591"/>
      <c r="F94" s="326"/>
      <c r="G94" s="310">
        <f>ROUND($E$9*F94,2)</f>
        <v>0</v>
      </c>
    </row>
    <row r="95" spans="1:7">
      <c r="A95" s="634" t="s">
        <v>268</v>
      </c>
      <c r="B95" s="635"/>
      <c r="C95" s="635"/>
      <c r="D95" s="635"/>
      <c r="E95" s="635"/>
      <c r="F95" s="635"/>
      <c r="G95" s="308">
        <f>ROUND(SUM(G94),2)</f>
        <v>0</v>
      </c>
    </row>
    <row r="96" spans="1:7">
      <c r="A96" s="615" t="s">
        <v>269</v>
      </c>
      <c r="B96" s="616"/>
      <c r="C96" s="616"/>
      <c r="D96" s="616"/>
      <c r="E96" s="616"/>
      <c r="F96" s="616"/>
      <c r="G96" s="617"/>
    </row>
    <row r="97" spans="1:7" ht="15.75" thickBot="1">
      <c r="A97" s="300"/>
      <c r="B97" s="301"/>
      <c r="C97" s="301"/>
      <c r="D97" s="301"/>
      <c r="E97" s="301"/>
      <c r="F97" s="301"/>
      <c r="G97" s="302"/>
    </row>
    <row r="98" spans="1:7" ht="15.75" thickBot="1">
      <c r="A98" s="629" t="s">
        <v>270</v>
      </c>
      <c r="B98" s="630"/>
      <c r="C98" s="630"/>
      <c r="D98" s="630"/>
      <c r="E98" s="630"/>
      <c r="F98" s="630"/>
      <c r="G98" s="631"/>
    </row>
    <row r="99" spans="1:7">
      <c r="A99" s="343">
        <v>4</v>
      </c>
      <c r="B99" s="599" t="s">
        <v>249</v>
      </c>
      <c r="C99" s="599"/>
      <c r="D99" s="599"/>
      <c r="E99" s="599"/>
      <c r="F99" s="342" t="s">
        <v>221</v>
      </c>
      <c r="G99" s="344" t="s">
        <v>216</v>
      </c>
    </row>
    <row r="100" spans="1:7">
      <c r="A100" s="323" t="s">
        <v>39</v>
      </c>
      <c r="B100" s="650" t="s">
        <v>271</v>
      </c>
      <c r="C100" s="650"/>
      <c r="D100" s="650"/>
      <c r="E100" s="650"/>
      <c r="F100" s="327" t="s">
        <v>0</v>
      </c>
      <c r="G100" s="324">
        <f>$G$89</f>
        <v>48.53</v>
      </c>
    </row>
    <row r="101" spans="1:7">
      <c r="A101" s="323" t="s">
        <v>40</v>
      </c>
      <c r="B101" s="650" t="s">
        <v>272</v>
      </c>
      <c r="C101" s="650"/>
      <c r="D101" s="650"/>
      <c r="E101" s="650"/>
      <c r="F101" s="327" t="s">
        <v>0</v>
      </c>
      <c r="G101" s="324">
        <f>$G$95</f>
        <v>0</v>
      </c>
    </row>
    <row r="102" spans="1:7">
      <c r="A102" s="634" t="s">
        <v>273</v>
      </c>
      <c r="B102" s="635"/>
      <c r="C102" s="635"/>
      <c r="D102" s="635"/>
      <c r="E102" s="635"/>
      <c r="F102" s="635"/>
      <c r="G102" s="308">
        <f>ROUND(SUM(G100:G101),2)</f>
        <v>48.53</v>
      </c>
    </row>
    <row r="103" spans="1:7" ht="15.75" thickBot="1">
      <c r="A103" s="300"/>
      <c r="B103" s="301"/>
      <c r="C103" s="301"/>
      <c r="D103" s="301"/>
      <c r="E103" s="301"/>
      <c r="F103" s="301"/>
      <c r="G103" s="302"/>
    </row>
    <row r="104" spans="1:7" ht="15.75" thickBot="1">
      <c r="A104" s="629" t="s">
        <v>274</v>
      </c>
      <c r="B104" s="630"/>
      <c r="C104" s="630"/>
      <c r="D104" s="630"/>
      <c r="E104" s="630"/>
      <c r="F104" s="630"/>
      <c r="G104" s="631"/>
    </row>
    <row r="105" spans="1:7">
      <c r="A105" s="343">
        <v>5</v>
      </c>
      <c r="B105" s="599" t="s">
        <v>275</v>
      </c>
      <c r="C105" s="599"/>
      <c r="D105" s="599"/>
      <c r="E105" s="599"/>
      <c r="F105" s="599"/>
      <c r="G105" s="344" t="s">
        <v>216</v>
      </c>
    </row>
    <row r="106" spans="1:7">
      <c r="A106" s="299" t="s">
        <v>186</v>
      </c>
      <c r="B106" s="632" t="s">
        <v>550</v>
      </c>
      <c r="C106" s="632"/>
      <c r="D106" s="632"/>
      <c r="E106" s="632"/>
      <c r="F106" s="632"/>
      <c r="G106" s="328">
        <v>60</v>
      </c>
    </row>
    <row r="107" spans="1:7">
      <c r="A107" s="299" t="s">
        <v>188</v>
      </c>
      <c r="B107" s="632" t="s">
        <v>551</v>
      </c>
      <c r="C107" s="632"/>
      <c r="D107" s="632"/>
      <c r="E107" s="632"/>
      <c r="F107" s="632"/>
      <c r="G107" s="307">
        <f>'16'!G107</f>
        <v>0</v>
      </c>
    </row>
    <row r="108" spans="1:7">
      <c r="A108" s="299" t="s">
        <v>195</v>
      </c>
      <c r="B108" s="591" t="s">
        <v>529</v>
      </c>
      <c r="C108" s="591"/>
      <c r="D108" s="591"/>
      <c r="E108" s="591"/>
      <c r="F108" s="591"/>
      <c r="G108" s="307">
        <v>0</v>
      </c>
    </row>
    <row r="109" spans="1:7">
      <c r="A109" s="634" t="s">
        <v>276</v>
      </c>
      <c r="B109" s="635"/>
      <c r="C109" s="635"/>
      <c r="D109" s="635"/>
      <c r="E109" s="635"/>
      <c r="F109" s="635"/>
      <c r="G109" s="308">
        <f>ROUND(SUM(G106:G108),2)</f>
        <v>60</v>
      </c>
    </row>
    <row r="110" spans="1:7" ht="15.75" thickBot="1">
      <c r="A110" s="615" t="s">
        <v>277</v>
      </c>
      <c r="B110" s="616"/>
      <c r="C110" s="616"/>
      <c r="D110" s="616"/>
      <c r="E110" s="616"/>
      <c r="F110" s="616"/>
      <c r="G110" s="617"/>
    </row>
    <row r="111" spans="1:7" ht="15.75" thickBot="1">
      <c r="A111" s="629" t="s">
        <v>278</v>
      </c>
      <c r="B111" s="630"/>
      <c r="C111" s="630"/>
      <c r="D111" s="630"/>
      <c r="E111" s="630"/>
      <c r="F111" s="630"/>
      <c r="G111" s="631"/>
    </row>
    <row r="112" spans="1:7">
      <c r="A112" s="343"/>
      <c r="B112" s="599" t="s">
        <v>279</v>
      </c>
      <c r="C112" s="599"/>
      <c r="D112" s="599"/>
      <c r="E112" s="599"/>
      <c r="F112" s="599"/>
      <c r="G112" s="344" t="s">
        <v>216</v>
      </c>
    </row>
    <row r="113" spans="1:7">
      <c r="A113" s="329" t="s">
        <v>186</v>
      </c>
      <c r="B113" s="655" t="s">
        <v>280</v>
      </c>
      <c r="C113" s="655"/>
      <c r="D113" s="655"/>
      <c r="E113" s="655"/>
      <c r="F113" s="655"/>
      <c r="G113" s="330">
        <f>$G$21</f>
        <v>2183.65</v>
      </c>
    </row>
    <row r="114" spans="1:7">
      <c r="A114" s="329" t="s">
        <v>188</v>
      </c>
      <c r="B114" s="655" t="s">
        <v>281</v>
      </c>
      <c r="C114" s="655"/>
      <c r="D114" s="655"/>
      <c r="E114" s="655"/>
      <c r="F114" s="655"/>
      <c r="G114" s="330">
        <f>$G$68</f>
        <v>1787.85</v>
      </c>
    </row>
    <row r="115" spans="1:7">
      <c r="A115" s="329" t="s">
        <v>191</v>
      </c>
      <c r="B115" s="655" t="s">
        <v>282</v>
      </c>
      <c r="C115" s="655"/>
      <c r="D115" s="655"/>
      <c r="E115" s="655"/>
      <c r="F115" s="655"/>
      <c r="G115" s="330">
        <f>$G$77</f>
        <v>117.58</v>
      </c>
    </row>
    <row r="116" spans="1:7">
      <c r="A116" s="329" t="s">
        <v>193</v>
      </c>
      <c r="B116" s="655" t="s">
        <v>283</v>
      </c>
      <c r="C116" s="655"/>
      <c r="D116" s="655"/>
      <c r="E116" s="655"/>
      <c r="F116" s="655"/>
      <c r="G116" s="330">
        <f>$G$102</f>
        <v>48.53</v>
      </c>
    </row>
    <row r="117" spans="1:7">
      <c r="A117" s="329" t="s">
        <v>195</v>
      </c>
      <c r="B117" s="655" t="s">
        <v>284</v>
      </c>
      <c r="C117" s="655"/>
      <c r="D117" s="655"/>
      <c r="E117" s="655"/>
      <c r="F117" s="655"/>
      <c r="G117" s="330">
        <f>$G$109</f>
        <v>60</v>
      </c>
    </row>
    <row r="118" spans="1:7">
      <c r="A118" s="634" t="s">
        <v>504</v>
      </c>
      <c r="B118" s="635"/>
      <c r="C118" s="635"/>
      <c r="D118" s="635"/>
      <c r="E118" s="635"/>
      <c r="F118" s="635"/>
      <c r="G118" s="324">
        <f>ROUND(SUM(G113:G117),2)</f>
        <v>4197.6099999999997</v>
      </c>
    </row>
    <row r="119" spans="1:7" ht="15.75" thickBot="1">
      <c r="A119" s="300"/>
      <c r="B119" s="301"/>
      <c r="C119" s="301"/>
      <c r="D119" s="301"/>
      <c r="E119" s="301"/>
      <c r="F119" s="301"/>
      <c r="G119" s="302"/>
    </row>
    <row r="120" spans="1:7" ht="15.75" thickBot="1">
      <c r="A120" s="629" t="s">
        <v>285</v>
      </c>
      <c r="B120" s="630"/>
      <c r="C120" s="630"/>
      <c r="D120" s="630"/>
      <c r="E120" s="630"/>
      <c r="F120" s="630"/>
      <c r="G120" s="631"/>
    </row>
    <row r="121" spans="1:7">
      <c r="A121" s="343"/>
      <c r="B121" s="599" t="s">
        <v>286</v>
      </c>
      <c r="C121" s="599"/>
      <c r="D121" s="599"/>
      <c r="E121" s="599"/>
      <c r="F121" s="599"/>
      <c r="G121" s="344" t="s">
        <v>216</v>
      </c>
    </row>
    <row r="122" spans="1:7">
      <c r="A122" s="329" t="s">
        <v>186</v>
      </c>
      <c r="B122" s="655" t="s">
        <v>287</v>
      </c>
      <c r="C122" s="655"/>
      <c r="D122" s="655"/>
      <c r="E122" s="655"/>
      <c r="F122" s="655"/>
      <c r="G122" s="308">
        <f>G118</f>
        <v>4197.6099999999997</v>
      </c>
    </row>
    <row r="123" spans="1:7">
      <c r="A123" s="329" t="s">
        <v>188</v>
      </c>
      <c r="B123" s="655" t="s">
        <v>288</v>
      </c>
      <c r="C123" s="655"/>
      <c r="D123" s="655"/>
      <c r="E123" s="655"/>
      <c r="F123" s="655"/>
      <c r="G123" s="308">
        <f>ROUND($G$122/$E$9,2)</f>
        <v>199.79</v>
      </c>
    </row>
    <row r="124" spans="1:7">
      <c r="A124" s="329" t="s">
        <v>191</v>
      </c>
      <c r="B124" s="655" t="s">
        <v>505</v>
      </c>
      <c r="C124" s="655"/>
      <c r="D124" s="655"/>
      <c r="E124" s="331">
        <v>1</v>
      </c>
      <c r="F124" s="332" t="s">
        <v>506</v>
      </c>
      <c r="G124" s="308">
        <f>ROUND($G$122*E124,2)</f>
        <v>4197.6099999999997</v>
      </c>
    </row>
    <row r="125" spans="1:7">
      <c r="A125" s="615" t="s">
        <v>290</v>
      </c>
      <c r="B125" s="616"/>
      <c r="C125" s="616"/>
      <c r="D125" s="616"/>
      <c r="E125" s="616"/>
      <c r="F125" s="616"/>
      <c r="G125" s="617"/>
    </row>
    <row r="126" spans="1:7" ht="15.75" thickBot="1">
      <c r="A126" s="333"/>
      <c r="B126" s="334"/>
      <c r="C126" s="334"/>
      <c r="D126" s="334"/>
      <c r="E126" s="334"/>
      <c r="F126" s="334"/>
      <c r="G126" s="335"/>
    </row>
    <row r="127" spans="1:7" ht="15.75" thickBot="1">
      <c r="A127" s="629" t="s">
        <v>507</v>
      </c>
      <c r="B127" s="630"/>
      <c r="C127" s="630"/>
      <c r="D127" s="630"/>
      <c r="E127" s="630"/>
      <c r="F127" s="630"/>
      <c r="G127" s="631"/>
    </row>
    <row r="128" spans="1:7">
      <c r="A128" s="343"/>
      <c r="B128" s="599" t="s">
        <v>286</v>
      </c>
      <c r="C128" s="599"/>
      <c r="D128" s="599"/>
      <c r="E128" s="599"/>
      <c r="F128" s="599"/>
      <c r="G128" s="344" t="s">
        <v>216</v>
      </c>
    </row>
    <row r="129" spans="1:7" ht="15.75" thickBot="1">
      <c r="A129" s="336" t="s">
        <v>186</v>
      </c>
      <c r="B129" s="663" t="s">
        <v>289</v>
      </c>
      <c r="C129" s="663"/>
      <c r="D129" s="663"/>
      <c r="E129" s="663"/>
      <c r="F129" s="663"/>
      <c r="G129" s="337">
        <f>G122/220</f>
        <v>19.080045454545452</v>
      </c>
    </row>
    <row r="130" spans="1:7">
      <c r="A130" s="338"/>
      <c r="B130" s="338"/>
      <c r="C130" s="338"/>
      <c r="D130" s="338"/>
      <c r="E130" s="338"/>
      <c r="F130" s="338"/>
      <c r="G130" s="338"/>
    </row>
    <row r="131" spans="1:7">
      <c r="A131" s="338"/>
      <c r="B131" s="338"/>
      <c r="C131" s="338"/>
      <c r="D131" s="338"/>
      <c r="E131" s="338"/>
      <c r="F131" s="338"/>
      <c r="G131" s="338"/>
    </row>
    <row r="132" spans="1:7">
      <c r="A132" s="338"/>
      <c r="B132" s="338"/>
      <c r="C132" s="338"/>
      <c r="D132" s="338"/>
      <c r="E132" s="338"/>
      <c r="F132" s="338"/>
      <c r="G132" s="338"/>
    </row>
    <row r="133" spans="1:7">
      <c r="A133" s="338"/>
      <c r="B133" s="338"/>
      <c r="C133" s="338"/>
      <c r="D133" s="338"/>
      <c r="E133" s="338"/>
      <c r="F133" s="338"/>
      <c r="G133" s="338"/>
    </row>
    <row r="134" spans="1:7">
      <c r="A134" s="338"/>
      <c r="B134" s="338"/>
      <c r="C134" s="338"/>
      <c r="D134" s="338"/>
      <c r="E134" s="338"/>
      <c r="F134" s="338"/>
      <c r="G134" s="338"/>
    </row>
    <row r="135" spans="1:7">
      <c r="A135" s="338"/>
      <c r="B135" s="338"/>
      <c r="C135" s="338"/>
      <c r="D135" s="338"/>
      <c r="E135" s="338"/>
      <c r="F135" s="338"/>
      <c r="G135" s="338"/>
    </row>
    <row r="136" spans="1:7">
      <c r="A136" s="338"/>
      <c r="B136" s="338"/>
      <c r="C136" s="338"/>
      <c r="D136" s="338"/>
      <c r="E136" s="338"/>
      <c r="F136" s="338"/>
      <c r="G136" s="338"/>
    </row>
    <row r="137" spans="1:7">
      <c r="A137" s="338"/>
      <c r="B137" s="338"/>
      <c r="C137" s="345"/>
      <c r="D137" s="345"/>
      <c r="E137" s="345"/>
      <c r="F137" s="338"/>
      <c r="G137" s="338"/>
    </row>
    <row r="138" spans="1:7">
      <c r="A138" s="339"/>
      <c r="B138" s="339"/>
      <c r="C138" s="656" t="s">
        <v>553</v>
      </c>
      <c r="D138" s="656"/>
      <c r="E138" s="656"/>
      <c r="F138" s="339"/>
      <c r="G138" s="339"/>
    </row>
    <row r="139" spans="1:7">
      <c r="A139" s="339"/>
      <c r="B139" s="339"/>
      <c r="C139" s="657" t="s">
        <v>554</v>
      </c>
      <c r="D139" s="657"/>
      <c r="E139" s="657"/>
      <c r="F139" s="339"/>
      <c r="G139" s="339"/>
    </row>
    <row r="140" spans="1:7">
      <c r="C140" s="346"/>
      <c r="D140" s="346"/>
      <c r="E140" s="346"/>
    </row>
  </sheetData>
  <mergeCells count="124">
    <mergeCell ref="B128:F128"/>
    <mergeCell ref="B129:F129"/>
    <mergeCell ref="C138:E138"/>
    <mergeCell ref="C139:E139"/>
    <mergeCell ref="B121:F121"/>
    <mergeCell ref="B122:F122"/>
    <mergeCell ref="B123:F123"/>
    <mergeCell ref="B124:D124"/>
    <mergeCell ref="A125:G125"/>
    <mergeCell ref="A127:G127"/>
    <mergeCell ref="B114:F114"/>
    <mergeCell ref="B115:F115"/>
    <mergeCell ref="B116:F116"/>
    <mergeCell ref="B117:F117"/>
    <mergeCell ref="A118:F118"/>
    <mergeCell ref="A120:G120"/>
    <mergeCell ref="B108:F108"/>
    <mergeCell ref="A109:F109"/>
    <mergeCell ref="A110:G110"/>
    <mergeCell ref="A111:G111"/>
    <mergeCell ref="B112:F112"/>
    <mergeCell ref="B113:F113"/>
    <mergeCell ref="B101:E101"/>
    <mergeCell ref="A102:F102"/>
    <mergeCell ref="A104:G104"/>
    <mergeCell ref="B105:F105"/>
    <mergeCell ref="B106:F106"/>
    <mergeCell ref="B107:F107"/>
    <mergeCell ref="B94:E94"/>
    <mergeCell ref="A95:F95"/>
    <mergeCell ref="A96:G96"/>
    <mergeCell ref="A98:G98"/>
    <mergeCell ref="B99:E99"/>
    <mergeCell ref="B100:E100"/>
    <mergeCell ref="B87:E87"/>
    <mergeCell ref="B88:E88"/>
    <mergeCell ref="A89:F89"/>
    <mergeCell ref="A90:G90"/>
    <mergeCell ref="A92:G92"/>
    <mergeCell ref="B93:E93"/>
    <mergeCell ref="B81:E81"/>
    <mergeCell ref="B82:E82"/>
    <mergeCell ref="B83:E83"/>
    <mergeCell ref="B84:E84"/>
    <mergeCell ref="B85:E85"/>
    <mergeCell ref="B86:E86"/>
    <mergeCell ref="B74:E74"/>
    <mergeCell ref="B75:E75"/>
    <mergeCell ref="B76:E76"/>
    <mergeCell ref="A77:F77"/>
    <mergeCell ref="A79:G79"/>
    <mergeCell ref="A80:G80"/>
    <mergeCell ref="B67:F67"/>
    <mergeCell ref="A68:F68"/>
    <mergeCell ref="A70:G70"/>
    <mergeCell ref="B71:E71"/>
    <mergeCell ref="B72:E72"/>
    <mergeCell ref="B73:E73"/>
    <mergeCell ref="A60:G60"/>
    <mergeCell ref="A61:G61"/>
    <mergeCell ref="A63:G63"/>
    <mergeCell ref="B64:F64"/>
    <mergeCell ref="B65:F65"/>
    <mergeCell ref="B66:F66"/>
    <mergeCell ref="B54:E54"/>
    <mergeCell ref="B55:F55"/>
    <mergeCell ref="B56:F56"/>
    <mergeCell ref="B57:F57"/>
    <mergeCell ref="B58:F58"/>
    <mergeCell ref="A59:F59"/>
    <mergeCell ref="A47:G47"/>
    <mergeCell ref="A49:G49"/>
    <mergeCell ref="B50:F50"/>
    <mergeCell ref="B51:D51"/>
    <mergeCell ref="B52:E52"/>
    <mergeCell ref="B53:D53"/>
    <mergeCell ref="B41:E41"/>
    <mergeCell ref="B42:E42"/>
    <mergeCell ref="B43:E43"/>
    <mergeCell ref="A44:E44"/>
    <mergeCell ref="A45:G45"/>
    <mergeCell ref="A46:G46"/>
    <mergeCell ref="B35:E35"/>
    <mergeCell ref="B36:E36"/>
    <mergeCell ref="B37:E37"/>
    <mergeCell ref="B38:E38"/>
    <mergeCell ref="B39:E39"/>
    <mergeCell ref="B40:E40"/>
    <mergeCell ref="A28:F28"/>
    <mergeCell ref="A29:G29"/>
    <mergeCell ref="A30:G30"/>
    <mergeCell ref="A31:G31"/>
    <mergeCell ref="A33:F33"/>
    <mergeCell ref="A34:G34"/>
    <mergeCell ref="A23:G23"/>
    <mergeCell ref="A24:G24"/>
    <mergeCell ref="B25:E25"/>
    <mergeCell ref="B26:E26"/>
    <mergeCell ref="B27:E27"/>
    <mergeCell ref="A14:G14"/>
    <mergeCell ref="A15:G15"/>
    <mergeCell ref="A17:G17"/>
    <mergeCell ref="B18:F18"/>
    <mergeCell ref="B19:F19"/>
    <mergeCell ref="B20:F20"/>
    <mergeCell ref="B13:D13"/>
    <mergeCell ref="E13:G13"/>
    <mergeCell ref="A7:G7"/>
    <mergeCell ref="A8:G8"/>
    <mergeCell ref="B9:D9"/>
    <mergeCell ref="E9:G9"/>
    <mergeCell ref="B10:D10"/>
    <mergeCell ref="E10:G10"/>
    <mergeCell ref="A21:F21"/>
    <mergeCell ref="A1:G1"/>
    <mergeCell ref="A2:G2"/>
    <mergeCell ref="A3:G3"/>
    <mergeCell ref="A4:G4"/>
    <mergeCell ref="A5:G5"/>
    <mergeCell ref="A6:G6"/>
    <mergeCell ref="B11:D11"/>
    <mergeCell ref="E11:G11"/>
    <mergeCell ref="B12:D12"/>
    <mergeCell ref="E12:G12"/>
  </mergeCells>
  <pageMargins left="0.51181102362204722" right="0.11811023622047245" top="0.39370078740157483" bottom="0.39370078740157483" header="0.31496062992125984" footer="0.31496062992125984"/>
  <pageSetup paperSize="9" scale="85" orientation="portrait" r:id="rId1"/>
  <drawing r:id="rId2"/>
  <legacyDrawing r:id="rId3"/>
</worksheet>
</file>

<file path=xl/worksheets/sheet3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DF459DB-AE02-4938-9028-AD0D169B5686}">
  <sheetPr>
    <tabColor rgb="FF00B0F0"/>
  </sheetPr>
  <dimension ref="A1:G140"/>
  <sheetViews>
    <sheetView topLeftCell="A19" workbookViewId="0">
      <selection activeCell="O107" sqref="O107"/>
    </sheetView>
  </sheetViews>
  <sheetFormatPr defaultRowHeight="15"/>
  <cols>
    <col min="1" max="1" width="8.7109375" style="340" customWidth="1"/>
    <col min="2" max="2" width="19.28515625" style="340" customWidth="1"/>
    <col min="3" max="3" width="19.7109375" style="340" customWidth="1"/>
    <col min="4" max="4" width="15.7109375" style="340" customWidth="1"/>
    <col min="5" max="5" width="18" style="340" customWidth="1"/>
    <col min="6" max="7" width="14.42578125" style="340" customWidth="1"/>
  </cols>
  <sheetData>
    <row r="1" spans="1:7" ht="45" customHeight="1">
      <c r="A1" s="582"/>
      <c r="B1" s="583"/>
      <c r="C1" s="583"/>
      <c r="D1" s="583"/>
      <c r="E1" s="583"/>
      <c r="F1" s="583"/>
      <c r="G1" s="584"/>
    </row>
    <row r="2" spans="1:7">
      <c r="A2" s="585" t="s">
        <v>511</v>
      </c>
      <c r="B2" s="586"/>
      <c r="C2" s="586"/>
      <c r="D2" s="586"/>
      <c r="E2" s="586"/>
      <c r="F2" s="586"/>
      <c r="G2" s="587"/>
    </row>
    <row r="3" spans="1:7">
      <c r="A3" s="585" t="s">
        <v>512</v>
      </c>
      <c r="B3" s="586"/>
      <c r="C3" s="586"/>
      <c r="D3" s="586"/>
      <c r="E3" s="586"/>
      <c r="F3" s="586"/>
      <c r="G3" s="587"/>
    </row>
    <row r="4" spans="1:7">
      <c r="A4" s="588" t="s">
        <v>513</v>
      </c>
      <c r="B4" s="589"/>
      <c r="C4" s="589"/>
      <c r="D4" s="589"/>
      <c r="E4" s="589"/>
      <c r="F4" s="589"/>
      <c r="G4" s="590"/>
    </row>
    <row r="5" spans="1:7" ht="15.75">
      <c r="A5" s="658" t="s">
        <v>514</v>
      </c>
      <c r="B5" s="659"/>
      <c r="C5" s="659"/>
      <c r="D5" s="659"/>
      <c r="E5" s="659"/>
      <c r="F5" s="659"/>
      <c r="G5" s="660"/>
    </row>
    <row r="6" spans="1:7">
      <c r="A6" s="574" t="s">
        <v>526</v>
      </c>
      <c r="B6" s="575"/>
      <c r="C6" s="575"/>
      <c r="D6" s="575"/>
      <c r="E6" s="575"/>
      <c r="F6" s="575"/>
      <c r="G6" s="576"/>
    </row>
    <row r="7" spans="1:7" ht="15.75" thickBot="1">
      <c r="A7" s="595"/>
      <c r="B7" s="596"/>
      <c r="C7" s="596"/>
      <c r="D7" s="596"/>
      <c r="E7" s="596"/>
      <c r="F7" s="596"/>
      <c r="G7" s="597"/>
    </row>
    <row r="8" spans="1:7" ht="15.75" thickBot="1">
      <c r="A8" s="577" t="s">
        <v>619</v>
      </c>
      <c r="B8" s="578"/>
      <c r="C8" s="578"/>
      <c r="D8" s="578"/>
      <c r="E8" s="578"/>
      <c r="F8" s="578"/>
      <c r="G8" s="579"/>
    </row>
    <row r="9" spans="1:7">
      <c r="A9" s="299">
        <v>7</v>
      </c>
      <c r="B9" s="647" t="s">
        <v>210</v>
      </c>
      <c r="C9" s="648"/>
      <c r="D9" s="649"/>
      <c r="E9" s="763">
        <v>21.01</v>
      </c>
      <c r="F9" s="764"/>
      <c r="G9" s="765"/>
    </row>
    <row r="10" spans="1:7">
      <c r="A10" s="299">
        <v>8</v>
      </c>
      <c r="B10" s="647" t="s">
        <v>498</v>
      </c>
      <c r="C10" s="648"/>
      <c r="D10" s="649"/>
      <c r="E10" s="763"/>
      <c r="F10" s="764"/>
      <c r="G10" s="765"/>
    </row>
    <row r="11" spans="1:7">
      <c r="A11" s="299">
        <v>9</v>
      </c>
      <c r="B11" s="647" t="s">
        <v>499</v>
      </c>
      <c r="C11" s="648"/>
      <c r="D11" s="649"/>
      <c r="E11" s="766">
        <v>1</v>
      </c>
      <c r="F11" s="767"/>
      <c r="G11" s="768"/>
    </row>
    <row r="12" spans="1:7">
      <c r="A12" s="299">
        <v>10</v>
      </c>
      <c r="B12" s="647" t="s">
        <v>500</v>
      </c>
      <c r="C12" s="648"/>
      <c r="D12" s="649"/>
      <c r="E12" s="766">
        <v>1</v>
      </c>
      <c r="F12" s="767"/>
      <c r="G12" s="768"/>
    </row>
    <row r="13" spans="1:7">
      <c r="A13" s="299">
        <v>11</v>
      </c>
      <c r="B13" s="647" t="s">
        <v>501</v>
      </c>
      <c r="C13" s="648"/>
      <c r="D13" s="649"/>
      <c r="E13" s="766">
        <f>E11*E12</f>
        <v>1</v>
      </c>
      <c r="F13" s="767"/>
      <c r="G13" s="768"/>
    </row>
    <row r="14" spans="1:7">
      <c r="A14" s="775" t="s">
        <v>212</v>
      </c>
      <c r="B14" s="776"/>
      <c r="C14" s="776"/>
      <c r="D14" s="776"/>
      <c r="E14" s="776"/>
      <c r="F14" s="776"/>
      <c r="G14" s="777"/>
    </row>
    <row r="15" spans="1:7">
      <c r="A15" s="615" t="s">
        <v>213</v>
      </c>
      <c r="B15" s="616"/>
      <c r="C15" s="616"/>
      <c r="D15" s="616"/>
      <c r="E15" s="616"/>
      <c r="F15" s="616"/>
      <c r="G15" s="617"/>
    </row>
    <row r="16" spans="1:7" ht="15.75" thickBot="1">
      <c r="A16" s="300"/>
      <c r="B16" s="301"/>
      <c r="C16" s="301"/>
      <c r="D16" s="301"/>
      <c r="E16" s="301"/>
      <c r="F16" s="301"/>
      <c r="G16" s="302"/>
    </row>
    <row r="17" spans="1:7" ht="15.75" thickBot="1">
      <c r="A17" s="629" t="s">
        <v>214</v>
      </c>
      <c r="B17" s="630"/>
      <c r="C17" s="630"/>
      <c r="D17" s="630"/>
      <c r="E17" s="630"/>
      <c r="F17" s="630"/>
      <c r="G17" s="631"/>
    </row>
    <row r="18" spans="1:7">
      <c r="A18" s="343">
        <v>1</v>
      </c>
      <c r="B18" s="599" t="s">
        <v>215</v>
      </c>
      <c r="C18" s="599"/>
      <c r="D18" s="599"/>
      <c r="E18" s="599"/>
      <c r="F18" s="599"/>
      <c r="G18" s="344" t="s">
        <v>216</v>
      </c>
    </row>
    <row r="19" spans="1:7">
      <c r="A19" s="299" t="s">
        <v>186</v>
      </c>
      <c r="B19" s="632" t="s">
        <v>528</v>
      </c>
      <c r="C19" s="632"/>
      <c r="D19" s="632"/>
      <c r="E19" s="632"/>
      <c r="F19" s="632"/>
      <c r="G19" s="306">
        <v>1416.75</v>
      </c>
    </row>
    <row r="20" spans="1:7">
      <c r="A20" s="299" t="s">
        <v>188</v>
      </c>
      <c r="B20" s="633" t="s">
        <v>529</v>
      </c>
      <c r="C20" s="633"/>
      <c r="D20" s="633"/>
      <c r="E20" s="633"/>
      <c r="F20" s="633"/>
      <c r="G20" s="307"/>
    </row>
    <row r="21" spans="1:7">
      <c r="A21" s="634" t="s">
        <v>217</v>
      </c>
      <c r="B21" s="635"/>
      <c r="C21" s="635"/>
      <c r="D21" s="635"/>
      <c r="E21" s="635"/>
      <c r="F21" s="635"/>
      <c r="G21" s="308">
        <f>ROUND(SUM(G19:G20),2)</f>
        <v>1416.75</v>
      </c>
    </row>
    <row r="22" spans="1:7" ht="15.75" thickBot="1">
      <c r="A22" s="300"/>
      <c r="B22" s="301"/>
      <c r="C22" s="301"/>
      <c r="D22" s="301"/>
      <c r="E22" s="301"/>
      <c r="F22" s="301"/>
      <c r="G22" s="302"/>
    </row>
    <row r="23" spans="1:7" ht="15.75" thickBot="1">
      <c r="A23" s="629" t="s">
        <v>218</v>
      </c>
      <c r="B23" s="630"/>
      <c r="C23" s="630"/>
      <c r="D23" s="630"/>
      <c r="E23" s="630"/>
      <c r="F23" s="630"/>
      <c r="G23" s="631"/>
    </row>
    <row r="24" spans="1:7">
      <c r="A24" s="638" t="s">
        <v>219</v>
      </c>
      <c r="B24" s="639"/>
      <c r="C24" s="639"/>
      <c r="D24" s="639"/>
      <c r="E24" s="639"/>
      <c r="F24" s="639"/>
      <c r="G24" s="642"/>
    </row>
    <row r="25" spans="1:7">
      <c r="A25" s="304" t="s">
        <v>32</v>
      </c>
      <c r="B25" s="641" t="s">
        <v>220</v>
      </c>
      <c r="C25" s="641"/>
      <c r="D25" s="641"/>
      <c r="E25" s="641"/>
      <c r="F25" s="303" t="s">
        <v>221</v>
      </c>
      <c r="G25" s="305" t="s">
        <v>216</v>
      </c>
    </row>
    <row r="26" spans="1:7">
      <c r="A26" s="299" t="s">
        <v>186</v>
      </c>
      <c r="B26" s="632" t="s">
        <v>530</v>
      </c>
      <c r="C26" s="632"/>
      <c r="D26" s="632"/>
      <c r="E26" s="632"/>
      <c r="F26" s="309">
        <f>'4 GERENTE '!F52</f>
        <v>8.3333333333333329E-2</v>
      </c>
      <c r="G26" s="310">
        <f>ROUND($G$21*F26,2)</f>
        <v>118.06</v>
      </c>
    </row>
    <row r="27" spans="1:7">
      <c r="A27" s="299" t="s">
        <v>188</v>
      </c>
      <c r="B27" s="632" t="s">
        <v>222</v>
      </c>
      <c r="C27" s="632"/>
      <c r="D27" s="632"/>
      <c r="E27" s="632"/>
      <c r="F27" s="309">
        <f>'4 GERENTE '!F53</f>
        <v>0.1111</v>
      </c>
      <c r="G27" s="310">
        <f>ROUND($G$21*F27,2)</f>
        <v>157.4</v>
      </c>
    </row>
    <row r="28" spans="1:7">
      <c r="A28" s="634" t="s">
        <v>223</v>
      </c>
      <c r="B28" s="635"/>
      <c r="C28" s="635"/>
      <c r="D28" s="635"/>
      <c r="E28" s="635"/>
      <c r="F28" s="635"/>
      <c r="G28" s="308">
        <f>ROUND(SUM(G26:G27),2)</f>
        <v>275.45999999999998</v>
      </c>
    </row>
    <row r="29" spans="1:7">
      <c r="A29" s="615" t="s">
        <v>224</v>
      </c>
      <c r="B29" s="616"/>
      <c r="C29" s="616"/>
      <c r="D29" s="616"/>
      <c r="E29" s="616"/>
      <c r="F29" s="616"/>
      <c r="G29" s="617"/>
    </row>
    <row r="30" spans="1:7">
      <c r="A30" s="615" t="s">
        <v>225</v>
      </c>
      <c r="B30" s="616"/>
      <c r="C30" s="616"/>
      <c r="D30" s="616"/>
      <c r="E30" s="616"/>
      <c r="F30" s="616"/>
      <c r="G30" s="617"/>
    </row>
    <row r="31" spans="1:7">
      <c r="A31" s="615" t="s">
        <v>226</v>
      </c>
      <c r="B31" s="616"/>
      <c r="C31" s="616"/>
      <c r="D31" s="616"/>
      <c r="E31" s="616"/>
      <c r="F31" s="616"/>
      <c r="G31" s="617"/>
    </row>
    <row r="32" spans="1:7" ht="15.75" thickBot="1">
      <c r="A32" s="300"/>
      <c r="B32" s="301"/>
      <c r="C32" s="301"/>
      <c r="D32" s="301"/>
      <c r="E32" s="301"/>
      <c r="F32" s="301"/>
      <c r="G32" s="302"/>
    </row>
    <row r="33" spans="1:7" ht="15.75" thickBot="1">
      <c r="A33" s="636" t="s">
        <v>227</v>
      </c>
      <c r="B33" s="637"/>
      <c r="C33" s="637"/>
      <c r="D33" s="637"/>
      <c r="E33" s="637"/>
      <c r="F33" s="631"/>
      <c r="G33" s="311">
        <f>ROUND(G21+G28,2)</f>
        <v>1692.21</v>
      </c>
    </row>
    <row r="34" spans="1:7">
      <c r="A34" s="638" t="s">
        <v>228</v>
      </c>
      <c r="B34" s="639"/>
      <c r="C34" s="639"/>
      <c r="D34" s="639"/>
      <c r="E34" s="639"/>
      <c r="F34" s="639"/>
      <c r="G34" s="640"/>
    </row>
    <row r="35" spans="1:7">
      <c r="A35" s="304" t="s">
        <v>33</v>
      </c>
      <c r="B35" s="641" t="s">
        <v>229</v>
      </c>
      <c r="C35" s="641"/>
      <c r="D35" s="641"/>
      <c r="E35" s="641"/>
      <c r="F35" s="303" t="s">
        <v>221</v>
      </c>
      <c r="G35" s="305" t="s">
        <v>216</v>
      </c>
    </row>
    <row r="36" spans="1:7">
      <c r="A36" s="299" t="s">
        <v>186</v>
      </c>
      <c r="B36" s="632" t="s">
        <v>531</v>
      </c>
      <c r="C36" s="632"/>
      <c r="D36" s="632"/>
      <c r="E36" s="632"/>
      <c r="F36" s="309">
        <f>'4 GERENTE '!F62</f>
        <v>0</v>
      </c>
      <c r="G36" s="310">
        <f t="shared" ref="G36:G43" si="0">ROUND($G$33*F36,2)</f>
        <v>0</v>
      </c>
    </row>
    <row r="37" spans="1:7">
      <c r="A37" s="299" t="s">
        <v>230</v>
      </c>
      <c r="B37" s="632" t="s">
        <v>532</v>
      </c>
      <c r="C37" s="632"/>
      <c r="D37" s="632"/>
      <c r="E37" s="632"/>
      <c r="F37" s="309">
        <f>'4 GERENTE '!F63</f>
        <v>2.5000000000000001E-2</v>
      </c>
      <c r="G37" s="310">
        <f t="shared" si="0"/>
        <v>42.31</v>
      </c>
    </row>
    <row r="38" spans="1:7">
      <c r="A38" s="299" t="s">
        <v>231</v>
      </c>
      <c r="B38" s="632" t="s">
        <v>533</v>
      </c>
      <c r="C38" s="632"/>
      <c r="D38" s="632"/>
      <c r="E38" s="632"/>
      <c r="F38" s="312">
        <f>'4 GERENTE '!F64</f>
        <v>2.8799999999999999E-2</v>
      </c>
      <c r="G38" s="310">
        <f t="shared" si="0"/>
        <v>48.74</v>
      </c>
    </row>
    <row r="39" spans="1:7">
      <c r="A39" s="299" t="s">
        <v>188</v>
      </c>
      <c r="B39" s="632" t="s">
        <v>534</v>
      </c>
      <c r="C39" s="632"/>
      <c r="D39" s="632"/>
      <c r="E39" s="632"/>
      <c r="F39" s="309">
        <f>'4 GERENTE '!F65</f>
        <v>0.08</v>
      </c>
      <c r="G39" s="310">
        <f t="shared" si="0"/>
        <v>135.38</v>
      </c>
    </row>
    <row r="40" spans="1:7">
      <c r="A40" s="299" t="s">
        <v>191</v>
      </c>
      <c r="B40" s="632" t="s">
        <v>535</v>
      </c>
      <c r="C40" s="632"/>
      <c r="D40" s="632"/>
      <c r="E40" s="632"/>
      <c r="F40" s="309">
        <f>'4 GERENTE '!F66</f>
        <v>1.4999999999999999E-2</v>
      </c>
      <c r="G40" s="310">
        <f t="shared" si="0"/>
        <v>25.38</v>
      </c>
    </row>
    <row r="41" spans="1:7">
      <c r="A41" s="299" t="s">
        <v>193</v>
      </c>
      <c r="B41" s="632" t="s">
        <v>536</v>
      </c>
      <c r="C41" s="632"/>
      <c r="D41" s="632"/>
      <c r="E41" s="632"/>
      <c r="F41" s="309">
        <f>'4 GERENTE '!F67</f>
        <v>0.01</v>
      </c>
      <c r="G41" s="310">
        <f t="shared" si="0"/>
        <v>16.920000000000002</v>
      </c>
    </row>
    <row r="42" spans="1:7">
      <c r="A42" s="299" t="s">
        <v>195</v>
      </c>
      <c r="B42" s="632" t="s">
        <v>537</v>
      </c>
      <c r="C42" s="632"/>
      <c r="D42" s="632"/>
      <c r="E42" s="632"/>
      <c r="F42" s="309">
        <f>'4 GERENTE '!F68</f>
        <v>6.0000000000000001E-3</v>
      </c>
      <c r="G42" s="310">
        <f t="shared" si="0"/>
        <v>10.15</v>
      </c>
    </row>
    <row r="43" spans="1:7">
      <c r="A43" s="299" t="s">
        <v>232</v>
      </c>
      <c r="B43" s="632" t="s">
        <v>538</v>
      </c>
      <c r="C43" s="632"/>
      <c r="D43" s="632"/>
      <c r="E43" s="632"/>
      <c r="F43" s="309">
        <f>'4 GERENTE '!F69</f>
        <v>2E-3</v>
      </c>
      <c r="G43" s="310">
        <f t="shared" si="0"/>
        <v>3.38</v>
      </c>
    </row>
    <row r="44" spans="1:7">
      <c r="A44" s="634" t="s">
        <v>233</v>
      </c>
      <c r="B44" s="635"/>
      <c r="C44" s="635"/>
      <c r="D44" s="635"/>
      <c r="E44" s="635"/>
      <c r="F44" s="313">
        <f>SUM(F36:F43)</f>
        <v>0.1668</v>
      </c>
      <c r="G44" s="308">
        <f>ROUND(SUM(G36:G43),2)</f>
        <v>282.26</v>
      </c>
    </row>
    <row r="45" spans="1:7">
      <c r="A45" s="615" t="s">
        <v>234</v>
      </c>
      <c r="B45" s="616"/>
      <c r="C45" s="616"/>
      <c r="D45" s="616"/>
      <c r="E45" s="616"/>
      <c r="F45" s="616"/>
      <c r="G45" s="617"/>
    </row>
    <row r="46" spans="1:7">
      <c r="A46" s="615" t="s">
        <v>235</v>
      </c>
      <c r="B46" s="616"/>
      <c r="C46" s="616"/>
      <c r="D46" s="616"/>
      <c r="E46" s="616"/>
      <c r="F46" s="616"/>
      <c r="G46" s="617"/>
    </row>
    <row r="47" spans="1:7">
      <c r="A47" s="643" t="s">
        <v>236</v>
      </c>
      <c r="B47" s="644"/>
      <c r="C47" s="644"/>
      <c r="D47" s="644"/>
      <c r="E47" s="644"/>
      <c r="F47" s="644"/>
      <c r="G47" s="645"/>
    </row>
    <row r="48" spans="1:7" ht="15.75" thickBot="1">
      <c r="A48" s="300"/>
      <c r="B48" s="301"/>
      <c r="C48" s="301"/>
      <c r="D48" s="301"/>
      <c r="E48" s="301"/>
      <c r="F48" s="301"/>
      <c r="G48" s="302"/>
    </row>
    <row r="49" spans="1:7" ht="15.75" thickBot="1">
      <c r="A49" s="577" t="s">
        <v>237</v>
      </c>
      <c r="B49" s="578"/>
      <c r="C49" s="578"/>
      <c r="D49" s="578"/>
      <c r="E49" s="578"/>
      <c r="F49" s="578"/>
      <c r="G49" s="579"/>
    </row>
    <row r="50" spans="1:7">
      <c r="A50" s="343" t="s">
        <v>238</v>
      </c>
      <c r="B50" s="599" t="s">
        <v>239</v>
      </c>
      <c r="C50" s="599"/>
      <c r="D50" s="599"/>
      <c r="E50" s="599"/>
      <c r="F50" s="599"/>
      <c r="G50" s="344" t="s">
        <v>216</v>
      </c>
    </row>
    <row r="51" spans="1:7">
      <c r="A51" s="299" t="s">
        <v>186</v>
      </c>
      <c r="B51" s="632" t="s">
        <v>240</v>
      </c>
      <c r="C51" s="632"/>
      <c r="D51" s="632"/>
      <c r="E51" s="314" t="s">
        <v>241</v>
      </c>
      <c r="F51" s="315">
        <v>5.5</v>
      </c>
      <c r="G51" s="316">
        <f>ROUND(E9,0)*2*F51</f>
        <v>231</v>
      </c>
    </row>
    <row r="52" spans="1:7">
      <c r="A52" s="317" t="s">
        <v>242</v>
      </c>
      <c r="B52" s="646" t="s">
        <v>539</v>
      </c>
      <c r="C52" s="646"/>
      <c r="D52" s="646"/>
      <c r="E52" s="646"/>
      <c r="F52" s="318">
        <v>-0.06</v>
      </c>
      <c r="G52" s="319">
        <f>ROUND(G19*F52,2)</f>
        <v>-85.01</v>
      </c>
    </row>
    <row r="53" spans="1:7">
      <c r="A53" s="299" t="s">
        <v>188</v>
      </c>
      <c r="B53" s="632" t="s">
        <v>540</v>
      </c>
      <c r="C53" s="632"/>
      <c r="D53" s="632"/>
      <c r="E53" s="314" t="s">
        <v>241</v>
      </c>
      <c r="F53" s="315">
        <v>38</v>
      </c>
      <c r="G53" s="320">
        <f>ROUND($E$9,0)*F53</f>
        <v>798</v>
      </c>
    </row>
    <row r="54" spans="1:7">
      <c r="A54" s="317" t="s">
        <v>243</v>
      </c>
      <c r="B54" s="646" t="s">
        <v>541</v>
      </c>
      <c r="C54" s="646"/>
      <c r="D54" s="646"/>
      <c r="E54" s="646"/>
      <c r="F54" s="321"/>
      <c r="G54" s="322">
        <f>ROUND(G53,0)*F54</f>
        <v>0</v>
      </c>
    </row>
    <row r="55" spans="1:7">
      <c r="A55" s="299" t="s">
        <v>191</v>
      </c>
      <c r="B55" s="647" t="s">
        <v>502</v>
      </c>
      <c r="C55" s="648"/>
      <c r="D55" s="648"/>
      <c r="E55" s="648"/>
      <c r="F55" s="649"/>
      <c r="G55" s="307">
        <v>0</v>
      </c>
    </row>
    <row r="56" spans="1:7">
      <c r="A56" s="299" t="s">
        <v>193</v>
      </c>
      <c r="B56" s="591" t="s">
        <v>244</v>
      </c>
      <c r="C56" s="591"/>
      <c r="D56" s="591"/>
      <c r="E56" s="591"/>
      <c r="F56" s="591"/>
      <c r="G56" s="307">
        <v>0</v>
      </c>
    </row>
    <row r="57" spans="1:7">
      <c r="A57" s="299" t="s">
        <v>195</v>
      </c>
      <c r="B57" s="591" t="s">
        <v>503</v>
      </c>
      <c r="C57" s="591"/>
      <c r="D57" s="591"/>
      <c r="E57" s="591"/>
      <c r="F57" s="591"/>
      <c r="G57" s="307">
        <v>0</v>
      </c>
    </row>
    <row r="58" spans="1:7">
      <c r="A58" s="299" t="s">
        <v>232</v>
      </c>
      <c r="B58" s="632" t="s">
        <v>542</v>
      </c>
      <c r="C58" s="632"/>
      <c r="D58" s="632"/>
      <c r="E58" s="632"/>
      <c r="F58" s="632"/>
      <c r="G58" s="307">
        <v>0</v>
      </c>
    </row>
    <row r="59" spans="1:7">
      <c r="A59" s="634" t="s">
        <v>245</v>
      </c>
      <c r="B59" s="635"/>
      <c r="C59" s="635"/>
      <c r="D59" s="635"/>
      <c r="E59" s="635"/>
      <c r="F59" s="635"/>
      <c r="G59" s="308">
        <f>ROUND(SUM(G51:G58),2)</f>
        <v>943.99</v>
      </c>
    </row>
    <row r="60" spans="1:7">
      <c r="A60" s="643" t="s">
        <v>246</v>
      </c>
      <c r="B60" s="644"/>
      <c r="C60" s="644"/>
      <c r="D60" s="644"/>
      <c r="E60" s="644"/>
      <c r="F60" s="644"/>
      <c r="G60" s="645"/>
    </row>
    <row r="61" spans="1:7">
      <c r="A61" s="615" t="s">
        <v>247</v>
      </c>
      <c r="B61" s="616"/>
      <c r="C61" s="616"/>
      <c r="D61" s="616"/>
      <c r="E61" s="616"/>
      <c r="F61" s="616"/>
      <c r="G61" s="617"/>
    </row>
    <row r="62" spans="1:7" ht="15.75" thickBot="1">
      <c r="A62" s="300"/>
      <c r="B62" s="301"/>
      <c r="C62" s="301"/>
      <c r="D62" s="301"/>
      <c r="E62" s="301"/>
      <c r="F62" s="301"/>
      <c r="G62" s="302"/>
    </row>
    <row r="63" spans="1:7" ht="15.75" thickBot="1">
      <c r="A63" s="629" t="s">
        <v>248</v>
      </c>
      <c r="B63" s="630"/>
      <c r="C63" s="630"/>
      <c r="D63" s="630"/>
      <c r="E63" s="630"/>
      <c r="F63" s="630"/>
      <c r="G63" s="631"/>
    </row>
    <row r="64" spans="1:7">
      <c r="A64" s="343">
        <v>2</v>
      </c>
      <c r="B64" s="599" t="s">
        <v>249</v>
      </c>
      <c r="C64" s="599"/>
      <c r="D64" s="599"/>
      <c r="E64" s="599"/>
      <c r="F64" s="599"/>
      <c r="G64" s="344" t="s">
        <v>216</v>
      </c>
    </row>
    <row r="65" spans="1:7">
      <c r="A65" s="323" t="s">
        <v>32</v>
      </c>
      <c r="B65" s="650" t="s">
        <v>220</v>
      </c>
      <c r="C65" s="650"/>
      <c r="D65" s="650"/>
      <c r="E65" s="650"/>
      <c r="F65" s="650"/>
      <c r="G65" s="324">
        <f>$G$28</f>
        <v>275.45999999999998</v>
      </c>
    </row>
    <row r="66" spans="1:7">
      <c r="A66" s="323" t="s">
        <v>33</v>
      </c>
      <c r="B66" s="650" t="s">
        <v>229</v>
      </c>
      <c r="C66" s="650"/>
      <c r="D66" s="650"/>
      <c r="E66" s="650"/>
      <c r="F66" s="650"/>
      <c r="G66" s="324">
        <f>$G$44</f>
        <v>282.26</v>
      </c>
    </row>
    <row r="67" spans="1:7">
      <c r="A67" s="323" t="s">
        <v>238</v>
      </c>
      <c r="B67" s="650" t="s">
        <v>239</v>
      </c>
      <c r="C67" s="650"/>
      <c r="D67" s="650"/>
      <c r="E67" s="650"/>
      <c r="F67" s="650"/>
      <c r="G67" s="324">
        <f>$G$59</f>
        <v>943.99</v>
      </c>
    </row>
    <row r="68" spans="1:7">
      <c r="A68" s="634" t="s">
        <v>250</v>
      </c>
      <c r="B68" s="635"/>
      <c r="C68" s="635"/>
      <c r="D68" s="635"/>
      <c r="E68" s="635"/>
      <c r="F68" s="635"/>
      <c r="G68" s="308">
        <f>ROUND(SUM(G65:G67),2)</f>
        <v>1501.71</v>
      </c>
    </row>
    <row r="69" spans="1:7" ht="15.75" thickBot="1">
      <c r="A69" s="300"/>
      <c r="B69" s="301"/>
      <c r="C69" s="301"/>
      <c r="D69" s="301"/>
      <c r="E69" s="301"/>
      <c r="F69" s="301"/>
      <c r="G69" s="302"/>
    </row>
    <row r="70" spans="1:7" ht="15.75" thickBot="1">
      <c r="A70" s="629" t="s">
        <v>251</v>
      </c>
      <c r="B70" s="630"/>
      <c r="C70" s="630"/>
      <c r="D70" s="630"/>
      <c r="E70" s="630"/>
      <c r="F70" s="630"/>
      <c r="G70" s="631"/>
    </row>
    <row r="71" spans="1:7">
      <c r="A71" s="343">
        <v>3</v>
      </c>
      <c r="B71" s="599" t="s">
        <v>252</v>
      </c>
      <c r="C71" s="599"/>
      <c r="D71" s="599"/>
      <c r="E71" s="599"/>
      <c r="F71" s="342" t="s">
        <v>221</v>
      </c>
      <c r="G71" s="344" t="s">
        <v>216</v>
      </c>
    </row>
    <row r="72" spans="1:7">
      <c r="A72" s="299" t="s">
        <v>186</v>
      </c>
      <c r="B72" s="632" t="s">
        <v>543</v>
      </c>
      <c r="C72" s="632"/>
      <c r="D72" s="632"/>
      <c r="E72" s="632"/>
      <c r="F72" s="309">
        <f>'4 GERENTE '!F98</f>
        <v>2.3124999999999999E-3</v>
      </c>
      <c r="G72" s="310">
        <f>ROUND($G$21*F72,2)</f>
        <v>3.28</v>
      </c>
    </row>
    <row r="73" spans="1:7">
      <c r="A73" s="299" t="s">
        <v>188</v>
      </c>
      <c r="B73" s="591" t="s">
        <v>253</v>
      </c>
      <c r="C73" s="591"/>
      <c r="D73" s="591"/>
      <c r="E73" s="591"/>
      <c r="F73" s="325">
        <f>'4 GERENTE '!F99</f>
        <v>0.08</v>
      </c>
      <c r="G73" s="310">
        <f>G72*F73</f>
        <v>0.26239999999999997</v>
      </c>
    </row>
    <row r="74" spans="1:7">
      <c r="A74" s="299" t="s">
        <v>191</v>
      </c>
      <c r="B74" s="591" t="s">
        <v>544</v>
      </c>
      <c r="C74" s="591"/>
      <c r="D74" s="591"/>
      <c r="E74" s="591"/>
      <c r="F74" s="309">
        <f>'4 GERENTE '!F100</f>
        <v>9.7222222222222224E-3</v>
      </c>
      <c r="G74" s="310">
        <f>ROUND($G$21*F74,2)</f>
        <v>13.77</v>
      </c>
    </row>
    <row r="75" spans="1:7">
      <c r="A75" s="299" t="s">
        <v>193</v>
      </c>
      <c r="B75" s="591" t="s">
        <v>254</v>
      </c>
      <c r="C75" s="591"/>
      <c r="D75" s="591"/>
      <c r="E75" s="591"/>
      <c r="F75" s="325">
        <f>'4 GERENTE '!F101</f>
        <v>0.1668</v>
      </c>
      <c r="G75" s="310">
        <f>G74*F75</f>
        <v>2.2968359999999999</v>
      </c>
    </row>
    <row r="76" spans="1:7">
      <c r="A76" s="299" t="s">
        <v>195</v>
      </c>
      <c r="B76" s="591" t="s">
        <v>545</v>
      </c>
      <c r="C76" s="591"/>
      <c r="D76" s="591"/>
      <c r="E76" s="591"/>
      <c r="F76" s="312">
        <f>'4 GERENTE '!F102</f>
        <v>0.04</v>
      </c>
      <c r="G76" s="310">
        <f>ROUND($G$21*F76,2)</f>
        <v>56.67</v>
      </c>
    </row>
    <row r="77" spans="1:7">
      <c r="A77" s="634" t="s">
        <v>255</v>
      </c>
      <c r="B77" s="635"/>
      <c r="C77" s="635"/>
      <c r="D77" s="635"/>
      <c r="E77" s="635"/>
      <c r="F77" s="635"/>
      <c r="G77" s="308">
        <f>ROUND(SUM(G72:G76),2)</f>
        <v>76.28</v>
      </c>
    </row>
    <row r="78" spans="1:7" ht="15.75" thickBot="1">
      <c r="A78" s="300"/>
      <c r="B78" s="301"/>
      <c r="C78" s="301"/>
      <c r="D78" s="301"/>
      <c r="E78" s="301"/>
      <c r="F78" s="301"/>
      <c r="G78" s="302"/>
    </row>
    <row r="79" spans="1:7" ht="15.75" thickBot="1">
      <c r="A79" s="629" t="s">
        <v>256</v>
      </c>
      <c r="B79" s="630"/>
      <c r="C79" s="630"/>
      <c r="D79" s="630"/>
      <c r="E79" s="630"/>
      <c r="F79" s="630"/>
      <c r="G79" s="631"/>
    </row>
    <row r="80" spans="1:7">
      <c r="A80" s="638" t="s">
        <v>257</v>
      </c>
      <c r="B80" s="639"/>
      <c r="C80" s="639"/>
      <c r="D80" s="639"/>
      <c r="E80" s="639"/>
      <c r="F80" s="639"/>
      <c r="G80" s="642"/>
    </row>
    <row r="81" spans="1:7">
      <c r="A81" s="304" t="s">
        <v>39</v>
      </c>
      <c r="B81" s="641" t="s">
        <v>258</v>
      </c>
      <c r="C81" s="641"/>
      <c r="D81" s="641"/>
      <c r="E81" s="641"/>
      <c r="F81" s="303" t="s">
        <v>221</v>
      </c>
      <c r="G81" s="305" t="s">
        <v>216</v>
      </c>
    </row>
    <row r="82" spans="1:7">
      <c r="A82" s="299" t="s">
        <v>186</v>
      </c>
      <c r="B82" s="591" t="s">
        <v>259</v>
      </c>
      <c r="C82" s="591"/>
      <c r="D82" s="591"/>
      <c r="E82" s="591"/>
      <c r="F82" s="298">
        <f>'4 GERENTE '!F108</f>
        <v>9.2999999999999992E-3</v>
      </c>
      <c r="G82" s="310">
        <f>ROUND($G$21*F82,2)</f>
        <v>13.18</v>
      </c>
    </row>
    <row r="83" spans="1:7">
      <c r="A83" s="299" t="s">
        <v>0</v>
      </c>
      <c r="B83" s="651" t="s">
        <v>260</v>
      </c>
      <c r="C83" s="651"/>
      <c r="D83" s="651"/>
      <c r="E83" s="651"/>
      <c r="F83" s="325">
        <f>'4 GERENTE '!F109</f>
        <v>0.1668</v>
      </c>
      <c r="G83" s="310">
        <f>ROUND(G82*F83,2)</f>
        <v>2.2000000000000002</v>
      </c>
    </row>
    <row r="84" spans="1:7">
      <c r="A84" s="299" t="s">
        <v>188</v>
      </c>
      <c r="B84" s="591" t="s">
        <v>546</v>
      </c>
      <c r="C84" s="591"/>
      <c r="D84" s="591"/>
      <c r="E84" s="591"/>
      <c r="F84" s="298">
        <f>'4 GERENTE '!F110</f>
        <v>7.3000000000000001E-3</v>
      </c>
      <c r="G84" s="310">
        <f>ROUND($G$21*F84,2)</f>
        <v>10.34</v>
      </c>
    </row>
    <row r="85" spans="1:7">
      <c r="A85" s="299" t="s">
        <v>191</v>
      </c>
      <c r="B85" s="632" t="s">
        <v>547</v>
      </c>
      <c r="C85" s="632"/>
      <c r="D85" s="632"/>
      <c r="E85" s="632"/>
      <c r="F85" s="298">
        <f>'4 GERENTE '!F111</f>
        <v>8.1999999999999998E-4</v>
      </c>
      <c r="G85" s="310">
        <f>ROUND($G$21*F85,2)</f>
        <v>1.1599999999999999</v>
      </c>
    </row>
    <row r="86" spans="1:7">
      <c r="A86" s="299" t="s">
        <v>193</v>
      </c>
      <c r="B86" s="591" t="s">
        <v>548</v>
      </c>
      <c r="C86" s="591"/>
      <c r="D86" s="591"/>
      <c r="E86" s="591"/>
      <c r="F86" s="298">
        <f>'4 GERENTE '!F112</f>
        <v>2.7000000000000001E-3</v>
      </c>
      <c r="G86" s="310">
        <f>ROUND($G$21*F86,2)</f>
        <v>3.83</v>
      </c>
    </row>
    <row r="87" spans="1:7">
      <c r="A87" s="299" t="s">
        <v>195</v>
      </c>
      <c r="B87" s="632" t="s">
        <v>549</v>
      </c>
      <c r="C87" s="632"/>
      <c r="D87" s="632"/>
      <c r="E87" s="632"/>
      <c r="F87" s="298">
        <f>'4 GERENTE '!F113</f>
        <v>5.5000000000000003E-4</v>
      </c>
      <c r="G87" s="310">
        <f>ROUND($G$21*F87,2)</f>
        <v>0.78</v>
      </c>
    </row>
    <row r="88" spans="1:7">
      <c r="A88" s="299" t="s">
        <v>232</v>
      </c>
      <c r="B88" s="651" t="s">
        <v>261</v>
      </c>
      <c r="C88" s="651"/>
      <c r="D88" s="651"/>
      <c r="E88" s="651"/>
      <c r="F88" s="298">
        <f>'4 GERENTE '!F114</f>
        <v>0</v>
      </c>
      <c r="G88" s="310">
        <f>ROUND($G$21*F88,2)</f>
        <v>0</v>
      </c>
    </row>
    <row r="89" spans="1:7">
      <c r="A89" s="634" t="s">
        <v>262</v>
      </c>
      <c r="B89" s="635"/>
      <c r="C89" s="635"/>
      <c r="D89" s="635"/>
      <c r="E89" s="635"/>
      <c r="F89" s="635"/>
      <c r="G89" s="308">
        <f>ROUND(SUM(G82:G88),2)</f>
        <v>31.49</v>
      </c>
    </row>
    <row r="90" spans="1:7">
      <c r="A90" s="615" t="s">
        <v>263</v>
      </c>
      <c r="B90" s="616"/>
      <c r="C90" s="616"/>
      <c r="D90" s="616"/>
      <c r="E90" s="616"/>
      <c r="F90" s="616"/>
      <c r="G90" s="617"/>
    </row>
    <row r="91" spans="1:7" ht="15.75" thickBot="1">
      <c r="A91" s="300"/>
      <c r="B91" s="301"/>
      <c r="C91" s="301"/>
      <c r="D91" s="301"/>
      <c r="E91" s="301"/>
      <c r="F91" s="301"/>
      <c r="G91" s="302"/>
    </row>
    <row r="92" spans="1:7" ht="15.75" thickBot="1">
      <c r="A92" s="652" t="s">
        <v>264</v>
      </c>
      <c r="B92" s="653"/>
      <c r="C92" s="653"/>
      <c r="D92" s="653"/>
      <c r="E92" s="653"/>
      <c r="F92" s="653"/>
      <c r="G92" s="654"/>
    </row>
    <row r="93" spans="1:7">
      <c r="A93" s="343" t="s">
        <v>40</v>
      </c>
      <c r="B93" s="599" t="s">
        <v>265</v>
      </c>
      <c r="C93" s="599"/>
      <c r="D93" s="599"/>
      <c r="E93" s="599"/>
      <c r="F93" s="342" t="s">
        <v>266</v>
      </c>
      <c r="G93" s="344" t="s">
        <v>216</v>
      </c>
    </row>
    <row r="94" spans="1:7">
      <c r="A94" s="299" t="s">
        <v>186</v>
      </c>
      <c r="B94" s="591" t="s">
        <v>267</v>
      </c>
      <c r="C94" s="591"/>
      <c r="D94" s="591"/>
      <c r="E94" s="591"/>
      <c r="F94" s="326"/>
      <c r="G94" s="310">
        <f>ROUND($E$9*F94,2)</f>
        <v>0</v>
      </c>
    </row>
    <row r="95" spans="1:7">
      <c r="A95" s="634" t="s">
        <v>268</v>
      </c>
      <c r="B95" s="635"/>
      <c r="C95" s="635"/>
      <c r="D95" s="635"/>
      <c r="E95" s="635"/>
      <c r="F95" s="635"/>
      <c r="G95" s="308">
        <f>ROUND(SUM(G94),2)</f>
        <v>0</v>
      </c>
    </row>
    <row r="96" spans="1:7">
      <c r="A96" s="615" t="s">
        <v>269</v>
      </c>
      <c r="B96" s="616"/>
      <c r="C96" s="616"/>
      <c r="D96" s="616"/>
      <c r="E96" s="616"/>
      <c r="F96" s="616"/>
      <c r="G96" s="617"/>
    </row>
    <row r="97" spans="1:7" ht="15.75" thickBot="1">
      <c r="A97" s="300"/>
      <c r="B97" s="301"/>
      <c r="C97" s="301"/>
      <c r="D97" s="301"/>
      <c r="E97" s="301"/>
      <c r="F97" s="301"/>
      <c r="G97" s="302"/>
    </row>
    <row r="98" spans="1:7" ht="15.75" thickBot="1">
      <c r="A98" s="629" t="s">
        <v>270</v>
      </c>
      <c r="B98" s="630"/>
      <c r="C98" s="630"/>
      <c r="D98" s="630"/>
      <c r="E98" s="630"/>
      <c r="F98" s="630"/>
      <c r="G98" s="631"/>
    </row>
    <row r="99" spans="1:7">
      <c r="A99" s="343">
        <v>4</v>
      </c>
      <c r="B99" s="599" t="s">
        <v>249</v>
      </c>
      <c r="C99" s="599"/>
      <c r="D99" s="599"/>
      <c r="E99" s="599"/>
      <c r="F99" s="342" t="s">
        <v>221</v>
      </c>
      <c r="G99" s="344" t="s">
        <v>216</v>
      </c>
    </row>
    <row r="100" spans="1:7">
      <c r="A100" s="323" t="s">
        <v>39</v>
      </c>
      <c r="B100" s="650" t="s">
        <v>271</v>
      </c>
      <c r="C100" s="650"/>
      <c r="D100" s="650"/>
      <c r="E100" s="650"/>
      <c r="F100" s="327" t="s">
        <v>0</v>
      </c>
      <c r="G100" s="324">
        <f>$G$89</f>
        <v>31.49</v>
      </c>
    </row>
    <row r="101" spans="1:7">
      <c r="A101" s="323" t="s">
        <v>40</v>
      </c>
      <c r="B101" s="650" t="s">
        <v>272</v>
      </c>
      <c r="C101" s="650"/>
      <c r="D101" s="650"/>
      <c r="E101" s="650"/>
      <c r="F101" s="327" t="s">
        <v>0</v>
      </c>
      <c r="G101" s="324">
        <f>$G$95</f>
        <v>0</v>
      </c>
    </row>
    <row r="102" spans="1:7">
      <c r="A102" s="634" t="s">
        <v>273</v>
      </c>
      <c r="B102" s="635"/>
      <c r="C102" s="635"/>
      <c r="D102" s="635"/>
      <c r="E102" s="635"/>
      <c r="F102" s="635"/>
      <c r="G102" s="308">
        <f>ROUND(SUM(G100:G101),2)</f>
        <v>31.49</v>
      </c>
    </row>
    <row r="103" spans="1:7" ht="15.75" thickBot="1">
      <c r="A103" s="300"/>
      <c r="B103" s="301"/>
      <c r="C103" s="301"/>
      <c r="D103" s="301"/>
      <c r="E103" s="301"/>
      <c r="F103" s="301"/>
      <c r="G103" s="302"/>
    </row>
    <row r="104" spans="1:7" ht="15.75" thickBot="1">
      <c r="A104" s="629" t="s">
        <v>274</v>
      </c>
      <c r="B104" s="630"/>
      <c r="C104" s="630"/>
      <c r="D104" s="630"/>
      <c r="E104" s="630"/>
      <c r="F104" s="630"/>
      <c r="G104" s="631"/>
    </row>
    <row r="105" spans="1:7">
      <c r="A105" s="343">
        <v>5</v>
      </c>
      <c r="B105" s="599" t="s">
        <v>275</v>
      </c>
      <c r="C105" s="599"/>
      <c r="D105" s="599"/>
      <c r="E105" s="599"/>
      <c r="F105" s="599"/>
      <c r="G105" s="344" t="s">
        <v>216</v>
      </c>
    </row>
    <row r="106" spans="1:7">
      <c r="A106" s="299" t="s">
        <v>186</v>
      </c>
      <c r="B106" s="632" t="s">
        <v>550</v>
      </c>
      <c r="C106" s="632"/>
      <c r="D106" s="632"/>
      <c r="E106" s="632"/>
      <c r="F106" s="632"/>
      <c r="G106" s="328">
        <v>60</v>
      </c>
    </row>
    <row r="107" spans="1:7">
      <c r="A107" s="299" t="s">
        <v>188</v>
      </c>
      <c r="B107" s="632" t="s">
        <v>551</v>
      </c>
      <c r="C107" s="632"/>
      <c r="D107" s="632"/>
      <c r="E107" s="632"/>
      <c r="F107" s="632"/>
      <c r="G107" s="307">
        <f>'17'!G107</f>
        <v>0</v>
      </c>
    </row>
    <row r="108" spans="1:7">
      <c r="A108" s="299" t="s">
        <v>195</v>
      </c>
      <c r="B108" s="591" t="s">
        <v>529</v>
      </c>
      <c r="C108" s="591"/>
      <c r="D108" s="591"/>
      <c r="E108" s="591"/>
      <c r="F108" s="591"/>
      <c r="G108" s="307">
        <v>0</v>
      </c>
    </row>
    <row r="109" spans="1:7">
      <c r="A109" s="634" t="s">
        <v>276</v>
      </c>
      <c r="B109" s="635"/>
      <c r="C109" s="635"/>
      <c r="D109" s="635"/>
      <c r="E109" s="635"/>
      <c r="F109" s="635"/>
      <c r="G109" s="308">
        <f>ROUND(SUM(G106:G108),2)</f>
        <v>60</v>
      </c>
    </row>
    <row r="110" spans="1:7" ht="15.75" thickBot="1">
      <c r="A110" s="615" t="s">
        <v>277</v>
      </c>
      <c r="B110" s="616"/>
      <c r="C110" s="616"/>
      <c r="D110" s="616"/>
      <c r="E110" s="616"/>
      <c r="F110" s="616"/>
      <c r="G110" s="617"/>
    </row>
    <row r="111" spans="1:7" ht="15.75" thickBot="1">
      <c r="A111" s="629" t="s">
        <v>278</v>
      </c>
      <c r="B111" s="630"/>
      <c r="C111" s="630"/>
      <c r="D111" s="630"/>
      <c r="E111" s="630"/>
      <c r="F111" s="630"/>
      <c r="G111" s="631"/>
    </row>
    <row r="112" spans="1:7">
      <c r="A112" s="343"/>
      <c r="B112" s="599" t="s">
        <v>279</v>
      </c>
      <c r="C112" s="599"/>
      <c r="D112" s="599"/>
      <c r="E112" s="599"/>
      <c r="F112" s="599"/>
      <c r="G112" s="344" t="s">
        <v>216</v>
      </c>
    </row>
    <row r="113" spans="1:7">
      <c r="A113" s="329" t="s">
        <v>186</v>
      </c>
      <c r="B113" s="655" t="s">
        <v>280</v>
      </c>
      <c r="C113" s="655"/>
      <c r="D113" s="655"/>
      <c r="E113" s="655"/>
      <c r="F113" s="655"/>
      <c r="G113" s="330">
        <f>$G$21</f>
        <v>1416.75</v>
      </c>
    </row>
    <row r="114" spans="1:7">
      <c r="A114" s="329" t="s">
        <v>188</v>
      </c>
      <c r="B114" s="655" t="s">
        <v>281</v>
      </c>
      <c r="C114" s="655"/>
      <c r="D114" s="655"/>
      <c r="E114" s="655"/>
      <c r="F114" s="655"/>
      <c r="G114" s="330">
        <f>$G$68</f>
        <v>1501.71</v>
      </c>
    </row>
    <row r="115" spans="1:7">
      <c r="A115" s="329" t="s">
        <v>191</v>
      </c>
      <c r="B115" s="655" t="s">
        <v>282</v>
      </c>
      <c r="C115" s="655"/>
      <c r="D115" s="655"/>
      <c r="E115" s="655"/>
      <c r="F115" s="655"/>
      <c r="G115" s="330">
        <f>$G$77</f>
        <v>76.28</v>
      </c>
    </row>
    <row r="116" spans="1:7">
      <c r="A116" s="329" t="s">
        <v>193</v>
      </c>
      <c r="B116" s="655" t="s">
        <v>283</v>
      </c>
      <c r="C116" s="655"/>
      <c r="D116" s="655"/>
      <c r="E116" s="655"/>
      <c r="F116" s="655"/>
      <c r="G116" s="330">
        <f>$G$102</f>
        <v>31.49</v>
      </c>
    </row>
    <row r="117" spans="1:7">
      <c r="A117" s="329" t="s">
        <v>195</v>
      </c>
      <c r="B117" s="655" t="s">
        <v>284</v>
      </c>
      <c r="C117" s="655"/>
      <c r="D117" s="655"/>
      <c r="E117" s="655"/>
      <c r="F117" s="655"/>
      <c r="G117" s="330">
        <f>$G$109</f>
        <v>60</v>
      </c>
    </row>
    <row r="118" spans="1:7">
      <c r="A118" s="634" t="s">
        <v>504</v>
      </c>
      <c r="B118" s="635"/>
      <c r="C118" s="635"/>
      <c r="D118" s="635"/>
      <c r="E118" s="635"/>
      <c r="F118" s="635"/>
      <c r="G118" s="324">
        <f>ROUND(SUM(G113:G117),2)</f>
        <v>3086.23</v>
      </c>
    </row>
    <row r="119" spans="1:7" ht="15.75" thickBot="1">
      <c r="A119" s="300"/>
      <c r="B119" s="301"/>
      <c r="C119" s="301"/>
      <c r="D119" s="301"/>
      <c r="E119" s="301"/>
      <c r="F119" s="301"/>
      <c r="G119" s="302"/>
    </row>
    <row r="120" spans="1:7" ht="15.75" thickBot="1">
      <c r="A120" s="629" t="s">
        <v>285</v>
      </c>
      <c r="B120" s="630"/>
      <c r="C120" s="630"/>
      <c r="D120" s="630"/>
      <c r="E120" s="630"/>
      <c r="F120" s="630"/>
      <c r="G120" s="631"/>
    </row>
    <row r="121" spans="1:7">
      <c r="A121" s="343"/>
      <c r="B121" s="599" t="s">
        <v>286</v>
      </c>
      <c r="C121" s="599"/>
      <c r="D121" s="599"/>
      <c r="E121" s="599"/>
      <c r="F121" s="599"/>
      <c r="G121" s="344" t="s">
        <v>216</v>
      </c>
    </row>
    <row r="122" spans="1:7">
      <c r="A122" s="329" t="s">
        <v>186</v>
      </c>
      <c r="B122" s="655" t="s">
        <v>287</v>
      </c>
      <c r="C122" s="655"/>
      <c r="D122" s="655"/>
      <c r="E122" s="655"/>
      <c r="F122" s="655"/>
      <c r="G122" s="308">
        <f>G118</f>
        <v>3086.23</v>
      </c>
    </row>
    <row r="123" spans="1:7">
      <c r="A123" s="329" t="s">
        <v>188</v>
      </c>
      <c r="B123" s="655" t="s">
        <v>288</v>
      </c>
      <c r="C123" s="655"/>
      <c r="D123" s="655"/>
      <c r="E123" s="655"/>
      <c r="F123" s="655"/>
      <c r="G123" s="308">
        <f>ROUND($G$122/$E$9,2)</f>
        <v>146.88999999999999</v>
      </c>
    </row>
    <row r="124" spans="1:7">
      <c r="A124" s="329" t="s">
        <v>191</v>
      </c>
      <c r="B124" s="655" t="s">
        <v>505</v>
      </c>
      <c r="C124" s="655"/>
      <c r="D124" s="655"/>
      <c r="E124" s="331">
        <v>1</v>
      </c>
      <c r="F124" s="332" t="s">
        <v>506</v>
      </c>
      <c r="G124" s="308">
        <f>ROUND($G$122*E124,2)</f>
        <v>3086.23</v>
      </c>
    </row>
    <row r="125" spans="1:7">
      <c r="A125" s="615" t="s">
        <v>290</v>
      </c>
      <c r="B125" s="616"/>
      <c r="C125" s="616"/>
      <c r="D125" s="616"/>
      <c r="E125" s="616"/>
      <c r="F125" s="616"/>
      <c r="G125" s="617"/>
    </row>
    <row r="126" spans="1:7" ht="15.75" thickBot="1">
      <c r="A126" s="333"/>
      <c r="B126" s="334"/>
      <c r="C126" s="334"/>
      <c r="D126" s="334"/>
      <c r="E126" s="334"/>
      <c r="F126" s="334"/>
      <c r="G126" s="335"/>
    </row>
    <row r="127" spans="1:7" ht="15.75" thickBot="1">
      <c r="A127" s="629" t="s">
        <v>507</v>
      </c>
      <c r="B127" s="630"/>
      <c r="C127" s="630"/>
      <c r="D127" s="630"/>
      <c r="E127" s="630"/>
      <c r="F127" s="630"/>
      <c r="G127" s="631"/>
    </row>
    <row r="128" spans="1:7">
      <c r="A128" s="343"/>
      <c r="B128" s="599" t="s">
        <v>286</v>
      </c>
      <c r="C128" s="599"/>
      <c r="D128" s="599"/>
      <c r="E128" s="599"/>
      <c r="F128" s="599"/>
      <c r="G128" s="344" t="s">
        <v>216</v>
      </c>
    </row>
    <row r="129" spans="1:7" ht="15.75" thickBot="1">
      <c r="A129" s="336" t="s">
        <v>186</v>
      </c>
      <c r="B129" s="663" t="s">
        <v>289</v>
      </c>
      <c r="C129" s="663"/>
      <c r="D129" s="663"/>
      <c r="E129" s="663"/>
      <c r="F129" s="663"/>
      <c r="G129" s="337">
        <f>G122/220</f>
        <v>14.028318181818182</v>
      </c>
    </row>
    <row r="130" spans="1:7">
      <c r="A130" s="338"/>
      <c r="B130" s="338"/>
      <c r="C130" s="338"/>
      <c r="D130" s="338"/>
      <c r="E130" s="338"/>
      <c r="F130" s="338"/>
      <c r="G130" s="338"/>
    </row>
    <row r="131" spans="1:7">
      <c r="A131" s="338"/>
      <c r="B131" s="338"/>
      <c r="C131" s="338"/>
      <c r="D131" s="338"/>
      <c r="E131" s="338"/>
      <c r="F131" s="338"/>
      <c r="G131" s="338"/>
    </row>
    <row r="132" spans="1:7">
      <c r="A132" s="338"/>
      <c r="B132" s="338"/>
      <c r="C132" s="338"/>
      <c r="D132" s="338"/>
      <c r="E132" s="338"/>
      <c r="F132" s="338"/>
      <c r="G132" s="338"/>
    </row>
    <row r="133" spans="1:7">
      <c r="A133" s="338"/>
      <c r="B133" s="338"/>
      <c r="C133" s="338"/>
      <c r="D133" s="338"/>
      <c r="E133" s="338"/>
      <c r="F133" s="338"/>
      <c r="G133" s="338"/>
    </row>
    <row r="134" spans="1:7">
      <c r="A134" s="338"/>
      <c r="B134" s="338"/>
      <c r="C134" s="338"/>
      <c r="D134" s="338"/>
      <c r="E134" s="338"/>
      <c r="F134" s="338"/>
      <c r="G134" s="338"/>
    </row>
    <row r="135" spans="1:7">
      <c r="A135" s="338"/>
      <c r="B135" s="338"/>
      <c r="C135" s="338"/>
      <c r="D135" s="338"/>
      <c r="E135" s="338"/>
      <c r="F135" s="338"/>
      <c r="G135" s="338"/>
    </row>
    <row r="136" spans="1:7">
      <c r="A136" s="338"/>
      <c r="B136" s="338"/>
      <c r="C136" s="338"/>
      <c r="D136" s="338"/>
      <c r="E136" s="338"/>
      <c r="F136" s="338"/>
      <c r="G136" s="338"/>
    </row>
    <row r="137" spans="1:7">
      <c r="A137" s="338"/>
      <c r="B137" s="338"/>
      <c r="C137" s="345"/>
      <c r="D137" s="345"/>
      <c r="E137" s="345"/>
      <c r="F137" s="338"/>
      <c r="G137" s="338"/>
    </row>
    <row r="138" spans="1:7">
      <c r="A138" s="339"/>
      <c r="B138" s="339"/>
      <c r="C138" s="656" t="s">
        <v>553</v>
      </c>
      <c r="D138" s="656"/>
      <c r="E138" s="656"/>
      <c r="F138" s="339"/>
      <c r="G138" s="339"/>
    </row>
    <row r="139" spans="1:7">
      <c r="A139" s="339"/>
      <c r="B139" s="339"/>
      <c r="C139" s="657" t="s">
        <v>554</v>
      </c>
      <c r="D139" s="657"/>
      <c r="E139" s="657"/>
      <c r="F139" s="339"/>
      <c r="G139" s="339"/>
    </row>
    <row r="140" spans="1:7">
      <c r="C140" s="346"/>
      <c r="D140" s="346"/>
      <c r="E140" s="346"/>
    </row>
  </sheetData>
  <mergeCells count="124">
    <mergeCell ref="B128:F128"/>
    <mergeCell ref="B129:F129"/>
    <mergeCell ref="C138:E138"/>
    <mergeCell ref="C139:E139"/>
    <mergeCell ref="B121:F121"/>
    <mergeCell ref="B122:F122"/>
    <mergeCell ref="B123:F123"/>
    <mergeCell ref="B124:D124"/>
    <mergeCell ref="A125:G125"/>
    <mergeCell ref="A127:G127"/>
    <mergeCell ref="B114:F114"/>
    <mergeCell ref="B115:F115"/>
    <mergeCell ref="B116:F116"/>
    <mergeCell ref="B117:F117"/>
    <mergeCell ref="A118:F118"/>
    <mergeCell ref="A120:G120"/>
    <mergeCell ref="B108:F108"/>
    <mergeCell ref="A109:F109"/>
    <mergeCell ref="A110:G110"/>
    <mergeCell ref="A111:G111"/>
    <mergeCell ref="B112:F112"/>
    <mergeCell ref="B113:F113"/>
    <mergeCell ref="B101:E101"/>
    <mergeCell ref="A102:F102"/>
    <mergeCell ref="A104:G104"/>
    <mergeCell ref="B105:F105"/>
    <mergeCell ref="B106:F106"/>
    <mergeCell ref="B107:F107"/>
    <mergeCell ref="B94:E94"/>
    <mergeCell ref="A95:F95"/>
    <mergeCell ref="A96:G96"/>
    <mergeCell ref="A98:G98"/>
    <mergeCell ref="B99:E99"/>
    <mergeCell ref="B100:E100"/>
    <mergeCell ref="B87:E87"/>
    <mergeCell ref="B88:E88"/>
    <mergeCell ref="A89:F89"/>
    <mergeCell ref="A90:G90"/>
    <mergeCell ref="A92:G92"/>
    <mergeCell ref="B93:E93"/>
    <mergeCell ref="B81:E81"/>
    <mergeCell ref="B82:E82"/>
    <mergeCell ref="B83:E83"/>
    <mergeCell ref="B84:E84"/>
    <mergeCell ref="B85:E85"/>
    <mergeCell ref="B86:E86"/>
    <mergeCell ref="B74:E74"/>
    <mergeCell ref="B75:E75"/>
    <mergeCell ref="B76:E76"/>
    <mergeCell ref="A77:F77"/>
    <mergeCell ref="A79:G79"/>
    <mergeCell ref="A80:G80"/>
    <mergeCell ref="B67:F67"/>
    <mergeCell ref="A68:F68"/>
    <mergeCell ref="A70:G70"/>
    <mergeCell ref="B71:E71"/>
    <mergeCell ref="B72:E72"/>
    <mergeCell ref="B73:E73"/>
    <mergeCell ref="A60:G60"/>
    <mergeCell ref="A61:G61"/>
    <mergeCell ref="A63:G63"/>
    <mergeCell ref="B64:F64"/>
    <mergeCell ref="B65:F65"/>
    <mergeCell ref="B66:F66"/>
    <mergeCell ref="B54:E54"/>
    <mergeCell ref="B55:F55"/>
    <mergeCell ref="B56:F56"/>
    <mergeCell ref="B57:F57"/>
    <mergeCell ref="B58:F58"/>
    <mergeCell ref="A59:F59"/>
    <mergeCell ref="A47:G47"/>
    <mergeCell ref="A49:G49"/>
    <mergeCell ref="B50:F50"/>
    <mergeCell ref="B51:D51"/>
    <mergeCell ref="B52:E52"/>
    <mergeCell ref="B53:D53"/>
    <mergeCell ref="B41:E41"/>
    <mergeCell ref="B42:E42"/>
    <mergeCell ref="B43:E43"/>
    <mergeCell ref="A44:E44"/>
    <mergeCell ref="A45:G45"/>
    <mergeCell ref="A46:G46"/>
    <mergeCell ref="B35:E35"/>
    <mergeCell ref="B36:E36"/>
    <mergeCell ref="B37:E37"/>
    <mergeCell ref="B38:E38"/>
    <mergeCell ref="B39:E39"/>
    <mergeCell ref="B40:E40"/>
    <mergeCell ref="A28:F28"/>
    <mergeCell ref="A29:G29"/>
    <mergeCell ref="A30:G30"/>
    <mergeCell ref="A31:G31"/>
    <mergeCell ref="A33:F33"/>
    <mergeCell ref="A34:G34"/>
    <mergeCell ref="A23:G23"/>
    <mergeCell ref="A24:G24"/>
    <mergeCell ref="B25:E25"/>
    <mergeCell ref="B26:E26"/>
    <mergeCell ref="B27:E27"/>
    <mergeCell ref="A14:G14"/>
    <mergeCell ref="A15:G15"/>
    <mergeCell ref="A17:G17"/>
    <mergeCell ref="B18:F18"/>
    <mergeCell ref="B19:F19"/>
    <mergeCell ref="B20:F20"/>
    <mergeCell ref="B13:D13"/>
    <mergeCell ref="E13:G13"/>
    <mergeCell ref="A7:G7"/>
    <mergeCell ref="A8:G8"/>
    <mergeCell ref="B9:D9"/>
    <mergeCell ref="E9:G9"/>
    <mergeCell ref="B10:D10"/>
    <mergeCell ref="E10:G10"/>
    <mergeCell ref="A21:F21"/>
    <mergeCell ref="A1:G1"/>
    <mergeCell ref="A2:G2"/>
    <mergeCell ref="A3:G3"/>
    <mergeCell ref="A4:G4"/>
    <mergeCell ref="A5:G5"/>
    <mergeCell ref="A6:G6"/>
    <mergeCell ref="B11:D11"/>
    <mergeCell ref="E11:G11"/>
    <mergeCell ref="B12:D12"/>
    <mergeCell ref="E12:G12"/>
  </mergeCells>
  <pageMargins left="0.51181102362204722" right="0.11811023622047245" top="0.39370078740157483" bottom="0.39370078740157483" header="0.31496062992125984" footer="0.31496062992125984"/>
  <pageSetup paperSize="9" scale="85" orientation="portrait" r:id="rId1"/>
  <drawing r:id="rId2"/>
  <legacyDrawing r:id="rId3"/>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o" ma:contentTypeID="0x0101008BFE9C8E33ACAA4D9CC8A6A87D9D8638" ma:contentTypeVersion="8" ma:contentTypeDescription="Crie um novo documento." ma:contentTypeScope="" ma:versionID="282d3cb0475ca4c263fd62bc5191cf5e">
  <xsd:schema xmlns:xsd="http://www.w3.org/2001/XMLSchema" xmlns:xs="http://www.w3.org/2001/XMLSchema" xmlns:p="http://schemas.microsoft.com/office/2006/metadata/properties" xmlns:ns2="a3029f64-c1f2-401d-83f1-a22ea9f41a66" xmlns:ns3="82a29f81-6133-41c6-a9d8-ec2b97628b98" targetNamespace="http://schemas.microsoft.com/office/2006/metadata/properties" ma:root="true" ma:fieldsID="3b9e67adeaf28befef322476eca99a29" ns2:_="" ns3:_="">
    <xsd:import namespace="a3029f64-c1f2-401d-83f1-a22ea9f41a66"/>
    <xsd:import namespace="82a29f81-6133-41c6-a9d8-ec2b97628b98"/>
    <xsd:element name="properties">
      <xsd:complexType>
        <xsd:sequence>
          <xsd:element name="documentManagement">
            <xsd:complexType>
              <xsd:all>
                <xsd:element ref="ns2:MediaServiceMetadata" minOccurs="0"/>
                <xsd:element ref="ns2:MediaServiceFastMetadata" minOccurs="0"/>
                <xsd:element ref="ns2:MediaServiceAutoTags" minOccurs="0"/>
                <xsd:element ref="ns2:MediaServiceOCR" minOccurs="0"/>
                <xsd:element ref="ns2:MediaServiceGenerationTime" minOccurs="0"/>
                <xsd:element ref="ns2:MediaServiceEventHashCode" minOccurs="0"/>
                <xsd:element ref="ns3:SharedWithUsers" minOccurs="0"/>
                <xsd:element ref="ns3:SharedWithDetail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a3029f64-c1f2-401d-83f1-a22ea9f41a66"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Tags" ma:index="10" nillable="true" ma:displayName="Tags" ma:internalName="MediaServiceAutoTags" ma:readOnly="true">
      <xsd:simpleType>
        <xsd:restriction base="dms:Text"/>
      </xsd:simpleType>
    </xsd:element>
    <xsd:element name="MediaServiceOCR" ma:index="11" nillable="true" ma:displayName="Extracted Text" ma:internalName="MediaServiceOCR" ma:readOnly="true">
      <xsd:simpleType>
        <xsd:restriction base="dms:Note">
          <xsd:maxLength value="255"/>
        </xsd:restriction>
      </xsd:simpleType>
    </xsd:element>
    <xsd:element name="MediaServiceGenerationTime" ma:index="12" nillable="true" ma:displayName="MediaServiceGenerationTime" ma:hidden="true" ma:internalName="MediaServiceGenerationTime" ma:readOnly="true">
      <xsd:simpleType>
        <xsd:restriction base="dms:Text"/>
      </xsd:simpleType>
    </xsd:element>
    <xsd:element name="MediaServiceEventHashCode" ma:index="13" nillable="true" ma:displayName="MediaServiceEventHashCode" ma:hidden="true" ma:internalName="MediaServiceEventHashCode"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82a29f81-6133-41c6-a9d8-ec2b97628b98" elementFormDefault="qualified">
    <xsd:import namespace="http://schemas.microsoft.com/office/2006/documentManagement/types"/>
    <xsd:import namespace="http://schemas.microsoft.com/office/infopath/2007/PartnerControls"/>
    <xsd:element name="SharedWithUsers" ma:index="14" nillable="true" ma:displayName="Compartilhado com"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5" nillable="true" ma:displayName="Detalhes de Compartilhado Com"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Tipo de Conteúdo"/>
        <xsd:element ref="dc:title" minOccurs="0" maxOccurs="1" ma:index="4" ma:displayName="Título"/>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p:properties>
</file>

<file path=customXml/itemProps1.xml><?xml version="1.0" encoding="utf-8"?>
<ds:datastoreItem xmlns:ds="http://schemas.openxmlformats.org/officeDocument/2006/customXml" ds:itemID="{C127853B-38F5-4BE8-8D9D-D024ABE60FAB}">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a3029f64-c1f2-401d-83f1-a22ea9f41a66"/>
    <ds:schemaRef ds:uri="82a29f81-6133-41c6-a9d8-ec2b97628b98"/>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939491A3-6350-4EDC-A5D2-46644AE82987}">
  <ds:schemaRefs>
    <ds:schemaRef ds:uri="http://schemas.microsoft.com/sharepoint/v3/contenttype/forms"/>
  </ds:schemaRefs>
</ds:datastoreItem>
</file>

<file path=customXml/itemProps3.xml><?xml version="1.0" encoding="utf-8"?>
<ds:datastoreItem xmlns:ds="http://schemas.openxmlformats.org/officeDocument/2006/customXml" ds:itemID="{BE1F6462-B6C0-4780-B3D5-D295CED5092A}">
  <ds:schemaRefs>
    <ds:schemaRef ds:uri="http://schemas.microsoft.com/office/2006/metadata/properties"/>
    <ds:schemaRef ds:uri="http://schemas.microsoft.com/office/2006/documentManagement/types"/>
    <ds:schemaRef ds:uri="http://schemas.openxmlformats.org/package/2006/metadata/core-properties"/>
    <ds:schemaRef ds:uri="http://www.w3.org/XML/1998/namespace"/>
    <ds:schemaRef ds:uri="http://schemas.microsoft.com/office/infopath/2007/PartnerControls"/>
    <ds:schemaRef ds:uri="http://purl.org/dc/elements/1.1/"/>
    <ds:schemaRef ds:uri="82a29f81-6133-41c6-a9d8-ec2b97628b98"/>
    <ds:schemaRef ds:uri="http://purl.org/dc/dcmitype/"/>
    <ds:schemaRef ds:uri="a3029f64-c1f2-401d-83f1-a22ea9f41a66"/>
    <ds:schemaRef ds:uri="http://purl.org/dc/te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Planilhas</vt:lpstr>
      </vt:variant>
      <vt:variant>
        <vt:i4>36</vt:i4>
      </vt:variant>
    </vt:vector>
  </HeadingPairs>
  <TitlesOfParts>
    <vt:vector size="36" baseType="lpstr">
      <vt:lpstr>PROPOSTA DE PREÇOS</vt:lpstr>
      <vt:lpstr>BDI - 8 LCIT</vt:lpstr>
      <vt:lpstr>1 Custos totais </vt:lpstr>
      <vt:lpstr>3 Resumo MO</vt:lpstr>
      <vt:lpstr>4 GERENTE </vt:lpstr>
      <vt:lpstr>4 SUPER APOIO</vt:lpstr>
      <vt:lpstr>4 SUPER MANUT</vt:lpstr>
      <vt:lpstr>4 COPEIRA</vt:lpstr>
      <vt:lpstr>4 GARÇOM</vt:lpstr>
      <vt:lpstr>4 B.C LÍDER</vt:lpstr>
      <vt:lpstr>4 B.C DIURNO</vt:lpstr>
      <vt:lpstr>4 B.C NOT</vt:lpstr>
      <vt:lpstr>4 LIMP MÁX</vt:lpstr>
      <vt:lpstr>4 SERVENTE</vt:lpstr>
      <vt:lpstr>5 CPU Unifor EPI</vt:lpstr>
      <vt:lpstr>6 Peq serviços sob demanda</vt:lpstr>
      <vt:lpstr>7 Equip de aplicação ar cond</vt:lpstr>
      <vt:lpstr>2 Cronograma</vt:lpstr>
      <vt:lpstr>1</vt:lpstr>
      <vt:lpstr>2</vt:lpstr>
      <vt:lpstr>3</vt:lpstr>
      <vt:lpstr>4</vt:lpstr>
      <vt:lpstr>5</vt:lpstr>
      <vt:lpstr>6</vt:lpstr>
      <vt:lpstr>7</vt:lpstr>
      <vt:lpstr>8</vt:lpstr>
      <vt:lpstr>9</vt:lpstr>
      <vt:lpstr>10</vt:lpstr>
      <vt:lpstr>11</vt:lpstr>
      <vt:lpstr>12</vt:lpstr>
      <vt:lpstr>13</vt:lpstr>
      <vt:lpstr>14</vt:lpstr>
      <vt:lpstr>15</vt:lpstr>
      <vt:lpstr>16</vt:lpstr>
      <vt:lpstr>17</vt:lpstr>
      <vt:lpstr>18</vt:lpstr>
    </vt:vector>
  </TitlesOfParts>
  <Manager/>
  <Company>Ministerio do Meio Ambiente</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Anne Gracielle da Silva Roque</dc:creator>
  <cp:keywords/>
  <dc:description/>
  <cp:lastModifiedBy>DLF ENGENHARIA</cp:lastModifiedBy>
  <cp:revision/>
  <cp:lastPrinted>2022-05-09T13:55:09Z</cp:lastPrinted>
  <dcterms:created xsi:type="dcterms:W3CDTF">2021-05-26T18:04:12Z</dcterms:created>
  <dcterms:modified xsi:type="dcterms:W3CDTF">2022-05-16T12:32:05Z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0x0101008BFE9C8E33ACAA4D9CC8A6A87D9D8638</vt:lpwstr>
  </property>
</Properties>
</file>